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BC149B39-F3B4-45EE-BA05-4E482772400D}" xr6:coauthVersionLast="47" xr6:coauthVersionMax="47" xr10:uidLastSave="{00000000-0000-0000-0000-000000000000}"/>
  <bookViews>
    <workbookView xWindow="-120" yWindow="-120" windowWidth="29040" windowHeight="15720" tabRatio="252" activeTab="3" xr2:uid="{00000000-000D-0000-FFFF-FFFF00000000}"/>
  </bookViews>
  <sheets>
    <sheet name="TIPO B" sheetId="3" r:id="rId1"/>
    <sheet name="TIPO C" sheetId="4" r:id="rId2"/>
    <sheet name="TIPO D" sheetId="10" r:id="rId3"/>
    <sheet name="TIPO E" sheetId="11" r:id="rId4"/>
  </sheets>
  <definedNames>
    <definedName name="_xlnm._FilterDatabase" localSheetId="0" hidden="1">'TIPO B'!$A$2:$D$11</definedName>
    <definedName name="_xlnm._FilterDatabase" localSheetId="1" hidden="1">'TIPO C'!$A$2:$C$2</definedName>
    <definedName name="_xlnm.Print_Area" localSheetId="0">'TIPO B'!$C$2:$E$9</definedName>
    <definedName name="_xlnm.Print_Area" localSheetId="1">'TIPO C'!$A$2:$D$49</definedName>
    <definedName name="_xlnm.Print_Area" localSheetId="2">'TIPO D'!$A$1:$F$56</definedName>
    <definedName name="_xlnm.Print_Area" localSheetId="3">'TIPO E'!$A$1:$D$56</definedName>
  </definedNames>
  <calcPr calcId="191028" calcMode="autoNoTable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3" i="11" l="1"/>
  <c r="F61" i="10"/>
  <c r="E11" i="3"/>
  <c r="D38" i="4" l="1"/>
  <c r="D45" i="11"/>
  <c r="D37" i="4"/>
  <c r="D34" i="4"/>
  <c r="D41" i="10"/>
  <c r="D39" i="11"/>
  <c r="D27" i="4"/>
  <c r="D26" i="4"/>
  <c r="E31" i="10"/>
  <c r="E29" i="10"/>
  <c r="E28" i="10" l="1"/>
  <c r="E26" i="10"/>
  <c r="E25" i="10"/>
  <c r="E24" i="10"/>
  <c r="D16" i="4"/>
  <c r="D23" i="11"/>
  <c r="E23" i="10"/>
  <c r="D13" i="4"/>
  <c r="D20" i="11"/>
  <c r="D12" i="4"/>
  <c r="D19" i="11"/>
  <c r="D11" i="4"/>
  <c r="E14" i="10" l="1"/>
  <c r="D7" i="4"/>
  <c r="D13" i="11"/>
  <c r="D60" i="11" s="1"/>
  <c r="D63" i="11" s="1"/>
  <c r="E12" i="10"/>
  <c r="D8" i="4"/>
  <c r="D52" i="11"/>
  <c r="D7" i="10"/>
  <c r="D61" i="10" s="1"/>
  <c r="E49" i="10"/>
  <c r="E30" i="10"/>
  <c r="E61" i="10" l="1"/>
  <c r="D64" i="10" s="1"/>
  <c r="D53" i="4"/>
</calcChain>
</file>

<file path=xl/sharedStrings.xml><?xml version="1.0" encoding="utf-8"?>
<sst xmlns="http://schemas.openxmlformats.org/spreadsheetml/2006/main" count="700" uniqueCount="235">
  <si>
    <t>Nº LOTEAMENTO</t>
  </si>
  <si>
    <t>NOME COMUM</t>
  </si>
  <si>
    <t>TIPOLOGIA</t>
  </si>
  <si>
    <t>ZONA VERDE (m2)</t>
  </si>
  <si>
    <t>COORDENADAS</t>
  </si>
  <si>
    <t>452/70</t>
  </si>
  <si>
    <t>LEIRIA - CRUZ D'AREIA</t>
  </si>
  <si>
    <t>B</t>
  </si>
  <si>
    <t>39.719637, -8.801257</t>
  </si>
  <si>
    <t>9/97</t>
  </si>
  <si>
    <r>
      <t xml:space="preserve">BARREIRA - URB VALE DE LOBOS - INCLUI CANTEIROS DO TOPO DA URB/RELVA E REGA AUTO </t>
    </r>
    <r>
      <rPr>
        <sz val="11"/>
        <color rgb="FFFF0000"/>
        <rFont val="Calibri"/>
        <family val="2"/>
        <scheme val="minor"/>
      </rPr>
      <t/>
    </r>
  </si>
  <si>
    <t>39.719637, -8.801260</t>
  </si>
  <si>
    <t>5/97</t>
  </si>
  <si>
    <t>BARREIRA - URB VALE DE LOBOS - RUA DO PINHAL VERDE, RUA JOAO MACHADO POLONIA, INCLUI OS RELVADOS INCLINADOS/ ESPELHO DE AGUA/RELVADO AO LADO</t>
  </si>
  <si>
    <t>39.719637, -8.801258</t>
  </si>
  <si>
    <t>1/90</t>
  </si>
  <si>
    <t>BARREIRA - URB VALE GRANDE - LADO ESQUERDO</t>
  </si>
  <si>
    <t>39.719637, -8.801254</t>
  </si>
  <si>
    <t>20/97</t>
  </si>
  <si>
    <t>39.719637, -8.801255</t>
  </si>
  <si>
    <t>41/96</t>
  </si>
  <si>
    <t xml:space="preserve">LEIRIA - GUIMAROTA - URB QUINTA DO SEIXO - RUA RUI HASSE FERREIRA - </t>
  </si>
  <si>
    <t>39.719637, -8.801256</t>
  </si>
  <si>
    <t>6/86</t>
  </si>
  <si>
    <t xml:space="preserve">LEIRIA - GUIMAROTA - A SEGUIR AO ESTALEIRO DA CAMARA, ENTRE A RUA VALE DE LOBOS E A RUA DOMINGOS DE PINHO BRANDAO </t>
  </si>
  <si>
    <t>39.719637, -8.801259</t>
  </si>
  <si>
    <t>18/82</t>
  </si>
  <si>
    <t>POUSOS - PAULO VI - URB VALE DO MOUCHO (TRASEIRAS DO INDIO)</t>
  </si>
  <si>
    <t>C</t>
  </si>
  <si>
    <t>39.746452, -8.794893</t>
  </si>
  <si>
    <t>10/75</t>
  </si>
  <si>
    <t xml:space="preserve">POUSOS - CASAL DE VALE DE MOUCHO </t>
  </si>
  <si>
    <t>39.746452, -8.794886</t>
  </si>
  <si>
    <t>72/95</t>
  </si>
  <si>
    <t>POUSOS - RUA PAULO VI - RUA DA MOURA + CANTO DA MOURA (CANTERIOS FRENTE PREDIOS E TRASEIRAS)</t>
  </si>
  <si>
    <t>39.746452, -8.794911</t>
  </si>
  <si>
    <t>11/84</t>
  </si>
  <si>
    <t>LEIRIA - URB VALE DA CABRITA - VARIOS ESPAÇOS SEM SER TALUDES COM GRANDE INCLINAÇAO</t>
  </si>
  <si>
    <t>39.746452, -8.794887</t>
  </si>
  <si>
    <t>12/92</t>
  </si>
  <si>
    <t>LEIRIA - URB VALE DA CABRITA - RUA CIDADE DE RHEINE (CANTEIROS TOPO URB, TRASEIRAS CLINICA VETERINARIA)</t>
  </si>
  <si>
    <t>39.746452, -8.794889</t>
  </si>
  <si>
    <t>27/90</t>
  </si>
  <si>
    <t>LEIRIA - URB  RUA ANTÓNIO CAMPOS</t>
  </si>
  <si>
    <t>39.746452, -8.794916</t>
  </si>
  <si>
    <t>19/96</t>
  </si>
  <si>
    <t>39.746452, -8.794894</t>
  </si>
  <si>
    <t>11/96</t>
  </si>
  <si>
    <t>POUSOS - CASAL DOS MATOS - RUA DE TIMOR (JUNTO AO RINGUE E ANTIGO PARQUE INFANTIL)</t>
  </si>
  <si>
    <t>39.746452, -8.794888</t>
  </si>
  <si>
    <t>2/95</t>
  </si>
  <si>
    <t>POUSOS - CASAL DOS MATOS - ESTRADA CASAL DOS MATOS - (CANTEIROS/SEPARADOR JUNTO A ESTRADA PRINCIPAL)</t>
  </si>
  <si>
    <t>39.746452, -8.794896</t>
  </si>
  <si>
    <t>23/97</t>
  </si>
  <si>
    <t>POUSOS - CASAL DOS MATOS  - RUA D AFONSO HENRIQUES -PARQUE MERENDAS</t>
  </si>
  <si>
    <t>39.746452, -8.794900</t>
  </si>
  <si>
    <t>28/96</t>
  </si>
  <si>
    <t>POUSOS - CASAL DOS MATOS - RUA BELO HORIZONTE (INCLUI PRACETA TOPO RUA E TALUDE FUNDO RUA)</t>
  </si>
  <si>
    <t>39.746452, -8.794901</t>
  </si>
  <si>
    <t>29/96</t>
  </si>
  <si>
    <t>POUSOS - CASAL DOS MATOS - ROT DOM ALVARO ABRANCHES E NORONHA (APENAS)</t>
  </si>
  <si>
    <t>39.746452, -8.794902</t>
  </si>
  <si>
    <t>39/93</t>
  </si>
  <si>
    <t>POUSOS - CASAL DOS MATOS - RUA DO MIRADOURO</t>
  </si>
  <si>
    <t>39.746452, -8.794904</t>
  </si>
  <si>
    <t>46/81</t>
  </si>
  <si>
    <t>51/93</t>
  </si>
  <si>
    <t>POUSOS - CASAL DOS MATOS - URB QUINTA DE S ROMAO - ESPAÇO GRANDE FRENTE CAMPOS DE TENIS E ESPAÇO TOPO URB</t>
  </si>
  <si>
    <t>39.746452, -8.794906</t>
  </si>
  <si>
    <t>7/90</t>
  </si>
  <si>
    <t>POUSOS - CASAL DOS MATOS - RUA DOS MANJERINOS JUNTO AO INFANTARIO + RUA DA BELAVISTA (ANTIGO PARQUE INFANTIL) + BECO DA BELAVISTA</t>
  </si>
  <si>
    <t>39.746452, -8.794908</t>
  </si>
  <si>
    <t>14/97</t>
  </si>
  <si>
    <t>39.746452, -8.794891</t>
  </si>
  <si>
    <t>2/96</t>
  </si>
  <si>
    <t>POUSOS - QUINTA DE S ROMAO - EM FRENTE AOS CAMPOS DE TENIS</t>
  </si>
  <si>
    <t>39.746452, -8.794897</t>
  </si>
  <si>
    <t>20/87</t>
  </si>
  <si>
    <t xml:space="preserve">POUSOS - RUA DA QUINTA DE S ROMAO (PREDIOS A DIREITA DA URB) + TALUDE JUNTO A DEPOSITOS AGUA NA RUA DOS MANJERINOS </t>
  </si>
  <si>
    <t>39.746452, -8.794898</t>
  </si>
  <si>
    <t>7/96</t>
  </si>
  <si>
    <t xml:space="preserve">POUSOS - URB QUINTA DO REI- MARISTAS </t>
  </si>
  <si>
    <t>39.746452, -8.794909</t>
  </si>
  <si>
    <t>34/89</t>
  </si>
  <si>
    <t>LEIRIA - PRAÇA CRISTIANO SCHURMAN (ENVOLVENTE PRÉDIO + MARGEM RIO)</t>
  </si>
  <si>
    <t>39.746452, -8.794913</t>
  </si>
  <si>
    <t>21/88</t>
  </si>
  <si>
    <t xml:space="preserve">LEIRIA - GUIMAROTA - TRAVESSA JOAO FERNANDO PERES (ATRAS IMTT ESPAÇO JUNTO AO RINGUE) </t>
  </si>
  <si>
    <t>39.746452, -8.794899</t>
  </si>
  <si>
    <t>12/97</t>
  </si>
  <si>
    <t>LEIRIA - QUINTA DA GUIMAROTA + QUINTA DO TABORDA + URB HILL SIDE</t>
  </si>
  <si>
    <t>39.746452, -8.794890</t>
  </si>
  <si>
    <t>36/79</t>
  </si>
  <si>
    <t>LEIRIA - URB ROMEIROS - RUA E TRAVESSA DR.º PRIMITIVO LOPES - INCLUI ANTIGO PARQUE INAFNTIL</t>
  </si>
  <si>
    <t>39.746452, -8.794914</t>
  </si>
  <si>
    <t>11/94</t>
  </si>
  <si>
    <t>LEIRIA - URB ROMEIROS - PRACETA DR.ª ALCINA CARVALHO</t>
  </si>
  <si>
    <t>39.746452, -8.794915</t>
  </si>
  <si>
    <t>3/89</t>
  </si>
  <si>
    <t>BARREIRA - CRUZ D'AREIA - MALAPOSTA - URB DOS VASOS + ESPAÇO JUNTO A PT</t>
  </si>
  <si>
    <t>39.746452, -8.794903</t>
  </si>
  <si>
    <t>2/00</t>
  </si>
  <si>
    <t>BARREIRA - CRUZ D'AREIA - RUA CIDADE DE SPRINGFIELD (ANTIGO PARQUE INFANTIL ESPAÇO ENVOLVENTE)</t>
  </si>
  <si>
    <t>39.746452, -8.794895</t>
  </si>
  <si>
    <t>15/83</t>
  </si>
  <si>
    <t>39.746452, -8.794892</t>
  </si>
  <si>
    <t>70/95</t>
  </si>
  <si>
    <t xml:space="preserve">BARREIRA - URB VISCONDE DA BARREIRA - ENTRADA A SEGUIR A RUA VISCONDE DA BARREIRA </t>
  </si>
  <si>
    <t>39.746452, -8.794910</t>
  </si>
  <si>
    <t>73/95</t>
  </si>
  <si>
    <t>BARREIRA - LOURAIS - URB QUINTA DA BELAVISTA</t>
  </si>
  <si>
    <t>39.746452, -8.794912</t>
  </si>
  <si>
    <t>6/97</t>
  </si>
  <si>
    <t>39.746452, -8.794907</t>
  </si>
  <si>
    <t>CMLEIRIA</t>
  </si>
  <si>
    <t>LEIRIA - ENCOSTA AV. 25 ABRIL (TALUDE JUNTO AO ESTÁDIO)</t>
  </si>
  <si>
    <t>39.746452, -8.794917</t>
  </si>
  <si>
    <t>POLIS</t>
  </si>
  <si>
    <t>LEIRIA - MARGENS RIO - CAMINHO PEDONAL A19 BAROSA</t>
  </si>
  <si>
    <t>39.746452, -8.794918</t>
  </si>
  <si>
    <t>EQUIPAMENTOS (m2)</t>
  </si>
  <si>
    <t>PASSEIOS (m2)</t>
  </si>
  <si>
    <t>PRAÇAS (m2)</t>
  </si>
  <si>
    <t>D</t>
  </si>
  <si>
    <t>39.719637, -8.801261</t>
  </si>
  <si>
    <t xml:space="preserve">LEIRIA - URB VALE DA CABRITA - VARIOS ESPAÇOS SEM SER TALUDES COM GRANDE INCLINAÇAO </t>
  </si>
  <si>
    <t>39.719637, -8.801262</t>
  </si>
  <si>
    <t>39.719637, -8.801263</t>
  </si>
  <si>
    <t>39.719637, -8.801264</t>
  </si>
  <si>
    <t>39.719637, -8.801265</t>
  </si>
  <si>
    <t>39.719637, -8.801266</t>
  </si>
  <si>
    <t>39.719637, -8.801267</t>
  </si>
  <si>
    <t>39.719637, -8.801268</t>
  </si>
  <si>
    <t>POUSOS - CASAL DOS MATOS - RUA DOS MORAIS + CASAL DE S JOSE (PARQUE DE MERENDAS)</t>
  </si>
  <si>
    <t>39.719637, -8.801269</t>
  </si>
  <si>
    <t>39.719637, -8.801270</t>
  </si>
  <si>
    <t>39.719637, -8.801271</t>
  </si>
  <si>
    <t>39.719637, -8.801272</t>
  </si>
  <si>
    <t>39.719637, -8.801273</t>
  </si>
  <si>
    <t>39.719637, -8.801274</t>
  </si>
  <si>
    <t>39.719637, -8.801275</t>
  </si>
  <si>
    <t>39.719637, -8.801276</t>
  </si>
  <si>
    <t>39.719637, -8.801277</t>
  </si>
  <si>
    <t>39.719637, -8.801278</t>
  </si>
  <si>
    <t>39.719637, -8.801279</t>
  </si>
  <si>
    <t>39.719637, -8.801281</t>
  </si>
  <si>
    <t>39.719637, -8.801282</t>
  </si>
  <si>
    <t>39.719637, -8.801283</t>
  </si>
  <si>
    <t>39.719637, -8.801284</t>
  </si>
  <si>
    <t>39.719637, -8.801285</t>
  </si>
  <si>
    <t>39.719637, -8.801286</t>
  </si>
  <si>
    <t>39.719637, -8.801287</t>
  </si>
  <si>
    <t>39.719637, -8.801288</t>
  </si>
  <si>
    <t>39.719637, -8.801289</t>
  </si>
  <si>
    <t>39.719637, -8.801290</t>
  </si>
  <si>
    <t>39.719637, -8.801291</t>
  </si>
  <si>
    <t>39.719637, -8.801292</t>
  </si>
  <si>
    <t>39.719637, -8.801293</t>
  </si>
  <si>
    <t>SUB-TOTAL</t>
  </si>
  <si>
    <t>NOTA- diz respeito ao somatório das áreas dos espaços de equipamentos, passeios e praças que existem nas tipologias B e C.</t>
  </si>
  <si>
    <t>TOTAL</t>
  </si>
  <si>
    <t>m2</t>
  </si>
  <si>
    <t>3/01</t>
  </si>
  <si>
    <t>5072/70</t>
  </si>
  <si>
    <t>6/89</t>
  </si>
  <si>
    <t>BARREIRA - CRUZ D'AREIA - RUA CIDADE DE SPRINGFIELD (Zona da entrada)</t>
  </si>
  <si>
    <t>15/84</t>
  </si>
  <si>
    <t>8/89</t>
  </si>
  <si>
    <t>15/94</t>
  </si>
  <si>
    <t>128/79</t>
  </si>
  <si>
    <t>55/77</t>
  </si>
  <si>
    <t>27/81</t>
  </si>
  <si>
    <t>29/75</t>
  </si>
  <si>
    <t xml:space="preserve">POUSOS - RUA PAULO VI - RUA DA MOURA </t>
  </si>
  <si>
    <t>13/92</t>
  </si>
  <si>
    <t>40/81</t>
  </si>
  <si>
    <t>LEIRIA - CRUZ D'AREIA (inclui toda a rua Poeta José Marques da Cruz)</t>
  </si>
  <si>
    <t>OUTROS (m2)</t>
  </si>
  <si>
    <t>E</t>
  </si>
  <si>
    <t>10/75 e 05/85</t>
  </si>
  <si>
    <t>39.754710, -8.788111</t>
  </si>
  <si>
    <t>18/03</t>
  </si>
  <si>
    <t>URBANIZAÇÃO PÃO DURO</t>
  </si>
  <si>
    <t>POUSOS - TRAVESSA DAS FLORES</t>
  </si>
  <si>
    <t>18/82 e 42/81</t>
  </si>
  <si>
    <t>POUSOS - CASAL DE SÃO JOSÉ</t>
  </si>
  <si>
    <t>POUSOS - QUINTA DO CHORÃO - RUA GUILHERMINA SUGGIA</t>
  </si>
  <si>
    <t>POUSOS - CASAL DOS MATOS - QUINTA DO CHORAO - RUA VIANA DA MOTA</t>
  </si>
  <si>
    <t>39.734925, -8.789850</t>
  </si>
  <si>
    <t>452/70 e 27/81</t>
  </si>
  <si>
    <t>39.753619, -8.789109</t>
  </si>
  <si>
    <t>39.752429, -8.790588</t>
  </si>
  <si>
    <t>39.743640, -8.799164</t>
  </si>
  <si>
    <t xml:space="preserve">39.747137, -8.794578
</t>
  </si>
  <si>
    <t>39.731128, -8.786933</t>
  </si>
  <si>
    <t>39.730614, -8.787218</t>
  </si>
  <si>
    <t xml:space="preserve">39.733428, -8.798904
</t>
  </si>
  <si>
    <t>39.733428, -8.798904</t>
  </si>
  <si>
    <t xml:space="preserve">39.733680, -8.805888
</t>
  </si>
  <si>
    <t>39.730626, -8.804562</t>
  </si>
  <si>
    <t>39.732554, -8.809289</t>
  </si>
  <si>
    <t>39.723949, -8.810143</t>
  </si>
  <si>
    <t>39.729301, -8.809730</t>
  </si>
  <si>
    <t>BARREIRA - CRUZ D'AREIA -RUA TOMÉ PIRES</t>
  </si>
  <si>
    <t xml:space="preserve">25/87 </t>
  </si>
  <si>
    <t>BARREIRA - CRUZ D'AREIA  - URB VASOS - RUA DR. FRANCISCO ANTÓNIO DIAS</t>
  </si>
  <si>
    <t>BARREIRA - CRUZ D'AREIA  - frente café sol d´areia</t>
  </si>
  <si>
    <t>BARREIRA - CRUZ D'AREIA -RUA JOSÉ RAMOS BELO</t>
  </si>
  <si>
    <t>POUSOS - URBANIZAÇÃO PÃO DURO</t>
  </si>
  <si>
    <t xml:space="preserve">LEIRIA - URB VALE DA CABRITA  (AO LADO DOS DEPÓSITOS DE ÁGUA) </t>
  </si>
  <si>
    <t>LEIRIA - GUIMAROTA -  PRACETA JOÃO PEREIRA</t>
  </si>
  <si>
    <t>LEIRIA - PRAÇA MADRE TERESA DE CALCUTÁ (cimo do Taborda)</t>
  </si>
  <si>
    <t>BARREIRA - CRUZ D'AREIA - CASAL DAS FONTAÍNHAS (Rua D. Maria Teresa Zuquete Fernades, R. D. José Alves de Matos)</t>
  </si>
  <si>
    <t>39.729274, -8.808800</t>
  </si>
  <si>
    <t xml:space="preserve">39.726957, -8.808543
</t>
  </si>
  <si>
    <t>LEIRIA - PARQUE JOSÉ MATTOSO</t>
  </si>
  <si>
    <t>39.747445, -8.811948</t>
  </si>
  <si>
    <t>NOTA- diz respeito ao somatório das áreas dos espaços de equipamentos, prados de sequeiro, bosquetes e outros com realização de manutenção apenas 4 vezes por ano.</t>
  </si>
  <si>
    <t>ANEXO A - LOTE 1 - ESPAÇOS DE TIPOLOGIA - C</t>
  </si>
  <si>
    <t>ANEXO A  - LOTE 1 - ESPAÇOS DE TIPOLOGIA - B</t>
  </si>
  <si>
    <r>
      <t xml:space="preserve">POUSOS - URB </t>
    </r>
    <r>
      <rPr>
        <b/>
        <sz val="9"/>
        <color theme="1"/>
        <rFont val="Roboto"/>
      </rPr>
      <t xml:space="preserve">QUINTA DO REI- MARISTAS </t>
    </r>
  </si>
  <si>
    <r>
      <t xml:space="preserve">POUSOS - CASAL DOS MATOS - ROT DOM ALVARO </t>
    </r>
    <r>
      <rPr>
        <b/>
        <sz val="9"/>
        <color theme="1"/>
        <rFont val="Roboto"/>
      </rPr>
      <t>ABRANCHES E NORONHA</t>
    </r>
    <r>
      <rPr>
        <sz val="9"/>
        <color theme="1"/>
        <rFont val="Roboto"/>
      </rPr>
      <t xml:space="preserve"> (APENAS)</t>
    </r>
  </si>
  <si>
    <r>
      <t>POUSOS - CASAL DOS MATOS  - RUA D AFONSO HENRIQUES -</t>
    </r>
    <r>
      <rPr>
        <b/>
        <sz val="9"/>
        <color theme="1"/>
        <rFont val="Roboto"/>
      </rPr>
      <t>PARQUE MERENDAS</t>
    </r>
  </si>
  <si>
    <r>
      <t xml:space="preserve">POUSOS - CASAL DOS MATOS - RUA DOS MANJERINOS JUNTO AO INFANTARIO + </t>
    </r>
    <r>
      <rPr>
        <b/>
        <sz val="9"/>
        <color theme="1"/>
        <rFont val="Roboto"/>
      </rPr>
      <t>RUA DA BELAVISTA</t>
    </r>
    <r>
      <rPr>
        <sz val="9"/>
        <color theme="1"/>
        <rFont val="Roboto"/>
      </rPr>
      <t xml:space="preserve"> (ANTIGO PARQUE INFANTIL) + BECO DA BELAVISTA</t>
    </r>
  </si>
  <si>
    <r>
      <t xml:space="preserve">POUSOS - CASAL DOS MATOS - </t>
    </r>
    <r>
      <rPr>
        <b/>
        <sz val="9"/>
        <color theme="1"/>
        <rFont val="Roboto"/>
      </rPr>
      <t>ESTRADA CASAL DOS MATOS</t>
    </r>
    <r>
      <rPr>
        <sz val="9"/>
        <color theme="1"/>
        <rFont val="Roboto"/>
      </rPr>
      <t xml:space="preserve"> - (CANTEIROS/SEPARADOR JUNTO A ESTRADA PRINCIPAL)</t>
    </r>
  </si>
  <si>
    <r>
      <t xml:space="preserve">POUSOS - CASAL DOS MATOS - RUA DE TIMOR (JUNTO AO </t>
    </r>
    <r>
      <rPr>
        <b/>
        <sz val="9"/>
        <color theme="1"/>
        <rFont val="Roboto"/>
      </rPr>
      <t xml:space="preserve">RINGUE E </t>
    </r>
    <r>
      <rPr>
        <sz val="9"/>
        <color theme="1"/>
        <rFont val="Roboto"/>
      </rPr>
      <t>ANTIGO PARQUE INFANTIL)</t>
    </r>
  </si>
  <si>
    <r>
      <t xml:space="preserve">POUSOS - CASAL DOS MATOS - RUA </t>
    </r>
    <r>
      <rPr>
        <b/>
        <sz val="9"/>
        <color theme="1"/>
        <rFont val="Roboto"/>
      </rPr>
      <t>BELO HORIZONT</t>
    </r>
    <r>
      <rPr>
        <sz val="9"/>
        <color theme="1"/>
        <rFont val="Roboto"/>
      </rPr>
      <t>E (INCLUI PRACETA TOPO RUA E TALUDE FUNDO RUA)</t>
    </r>
  </si>
  <si>
    <r>
      <t xml:space="preserve">POUSOS - CASAL DOS MATOS - RUA DOS MORAIS + </t>
    </r>
    <r>
      <rPr>
        <b/>
        <sz val="9"/>
        <rFont val="Roboto"/>
      </rPr>
      <t>CASAL DE SÃO JOSE</t>
    </r>
    <r>
      <rPr>
        <sz val="9"/>
        <rFont val="Roboto"/>
      </rPr>
      <t xml:space="preserve"> (PARQUE DE MERENDAS)</t>
    </r>
  </si>
  <si>
    <r>
      <t>POUSOS - SÃO ROMAO - RUA FLORENTINO PEDRO LOPES (CANTEIROS PREDIOS + TRASEIRAS JUNTO A RINGUE)</t>
    </r>
    <r>
      <rPr>
        <sz val="9"/>
        <color rgb="FFFF0000"/>
        <rFont val="Roboto"/>
      </rPr>
      <t xml:space="preserve">  </t>
    </r>
  </si>
  <si>
    <r>
      <t>BARREIRA - URB VALE GRANDE-LADO DIREITO -ZONA AJARDINADA /AREA DE DESMATAÇAO -</t>
    </r>
    <r>
      <rPr>
        <sz val="9"/>
        <color rgb="FFFF0000"/>
        <rFont val="Roboto"/>
      </rPr>
      <t xml:space="preserve"> </t>
    </r>
  </si>
  <si>
    <r>
      <t>LEIRIA - URB QUINTA DO SEIXAL - INCLUI JARDIM TRASEIRAS PREDIOS / PRACETA COM ESPELHO DE AGUA /JARDIM VIRADO A RUA DOS MARTIRES FRENTE PREDIOS /</t>
    </r>
    <r>
      <rPr>
        <sz val="9"/>
        <color rgb="FFFF0000"/>
        <rFont val="Roboto"/>
      </rPr>
      <t xml:space="preserve"> </t>
    </r>
    <r>
      <rPr>
        <sz val="9"/>
        <rFont val="Roboto"/>
      </rPr>
      <t>AREA JUNTO AO CAMPO DE TENIS E PARQUE DE MERENDAS)</t>
    </r>
  </si>
  <si>
    <r>
      <t>BARREIRA - URB F S ANTONIO - INCLUI TODAS AS ZONAS RELVADAS, CANTEIROS /</t>
    </r>
    <r>
      <rPr>
        <sz val="9"/>
        <rFont val="Roboto"/>
      </rPr>
      <t xml:space="preserve"> AREA ENVOLVENTE A CASA DAS BOMBAS</t>
    </r>
  </si>
  <si>
    <r>
      <t xml:space="preserve">LEIRIA - GUIMAROTA - A SEGUIR AO ESTALEIRO DA CAMARA, ENTRE A RUA VALE DE LOBOS E A RUA DOMINGOS DE </t>
    </r>
    <r>
      <rPr>
        <b/>
        <sz val="9"/>
        <color theme="1"/>
        <rFont val="Roboto"/>
      </rPr>
      <t xml:space="preserve">PINHO BRANDAO </t>
    </r>
  </si>
  <si>
    <t>ANEXO A - LOTE 1  - ESPAÇOS DE TIPOLOGIA - D</t>
  </si>
  <si>
    <t>ANEXO A - LOTE 1 - ESPAÇOS DE TIPOLOGIA - 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</si>
</sst>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Roboto"/>
    </font>
    <font>
      <b/>
      <sz val="8"/>
      <color theme="1"/>
      <name val="Roboto"/>
    </font>
    <font>
      <sz val="8"/>
      <color rgb="FFFF0000"/>
      <name val="Roboto"/>
    </font>
    <font>
      <b/>
      <sz val="9"/>
      <color theme="1"/>
      <name val="Roboto"/>
    </font>
    <font>
      <sz val="9"/>
      <color theme="1"/>
      <name val="Roboto"/>
    </font>
    <font>
      <sz val="9"/>
      <name val="Roboto"/>
    </font>
    <font>
      <b/>
      <sz val="9"/>
      <name val="Roboto"/>
    </font>
    <font>
      <sz val="9"/>
      <color rgb="FFFF0000"/>
      <name val="Roboto"/>
    </font>
    <font>
      <i/>
      <u/>
      <sz val="9"/>
      <color theme="1"/>
      <name val="Roboto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2" xfId="0" applyFont="1" applyBorder="1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49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0" applyNumberFormat="1" applyFont="1"/>
    <xf numFmtId="49" fontId="3" fillId="3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4" fontId="5" fillId="0" borderId="0" xfId="0" applyNumberFormat="1" applyFont="1" applyAlignment="1">
      <alignment horizontal="center"/>
    </xf>
    <xf numFmtId="4" fontId="3" fillId="0" borderId="0" xfId="0" applyNumberFormat="1" applyFont="1"/>
    <xf numFmtId="4" fontId="3" fillId="0" borderId="0" xfId="0" applyNumberFormat="1" applyFont="1" applyAlignment="1">
      <alignment horizontal="center" vertical="center"/>
    </xf>
    <xf numFmtId="4" fontId="3" fillId="0" borderId="0" xfId="0" applyNumberFormat="1" applyFont="1" applyAlignment="1">
      <alignment horizontal="center"/>
    </xf>
    <xf numFmtId="4" fontId="6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/>
    </xf>
    <xf numFmtId="0" fontId="6" fillId="2" borderId="1" xfId="0" applyFont="1" applyFill="1" applyBorder="1" applyAlignment="1">
      <alignment vertical="center"/>
    </xf>
    <xf numFmtId="49" fontId="11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7" fillId="0" borderId="0" xfId="0" applyFont="1"/>
    <xf numFmtId="4" fontId="7" fillId="0" borderId="0" xfId="0" applyNumberFormat="1" applyFont="1"/>
    <xf numFmtId="0" fontId="9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justify" vertical="justify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/>
    </xf>
    <xf numFmtId="4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 vertical="center"/>
    </xf>
    <xf numFmtId="4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4" fontId="6" fillId="0" borderId="0" xfId="0" applyNumberFormat="1" applyFont="1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 applyAlignment="1">
      <alignment horizontal="center" vertical="center"/>
    </xf>
    <xf numFmtId="4" fontId="9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11"/>
  <sheetViews>
    <sheetView showGridLines="0" topLeftCell="B1" zoomScaleNormal="100" workbookViewId="0">
      <selection activeCell="D11" sqref="D11"/>
    </sheetView>
  </sheetViews>
  <sheetFormatPr defaultColWidth="9.140625" defaultRowHeight="11.25" x14ac:dyDescent="0.2"/>
  <cols>
    <col min="1" max="2" width="17.5703125" style="2" customWidth="1"/>
    <col min="3" max="3" width="57.140625" style="2" customWidth="1"/>
    <col min="4" max="4" width="12" style="2" customWidth="1"/>
    <col min="5" max="5" width="10.42578125" style="11" customWidth="1"/>
    <col min="6" max="16384" width="9.140625" style="2"/>
  </cols>
  <sheetData>
    <row r="1" spans="1:7" ht="35.25" customHeight="1" x14ac:dyDescent="0.2">
      <c r="A1" s="1"/>
      <c r="B1" s="44" t="s">
        <v>219</v>
      </c>
      <c r="C1" s="45"/>
      <c r="D1" s="45"/>
      <c r="E1" s="45"/>
      <c r="F1" s="45"/>
      <c r="G1" s="46"/>
    </row>
    <row r="2" spans="1:7" ht="35.25" customHeight="1" x14ac:dyDescent="0.2">
      <c r="A2" s="3" t="s">
        <v>0</v>
      </c>
      <c r="B2" s="26" t="s">
        <v>0</v>
      </c>
      <c r="C2" s="26" t="s">
        <v>1</v>
      </c>
      <c r="D2" s="26" t="s">
        <v>2</v>
      </c>
      <c r="E2" s="14" t="s">
        <v>3</v>
      </c>
      <c r="F2" s="49" t="s">
        <v>4</v>
      </c>
      <c r="G2" s="50"/>
    </row>
    <row r="3" spans="1:7" ht="31.5" customHeight="1" x14ac:dyDescent="0.2">
      <c r="A3" s="9" t="s">
        <v>5</v>
      </c>
      <c r="B3" s="27" t="s">
        <v>5</v>
      </c>
      <c r="C3" s="16" t="s">
        <v>6</v>
      </c>
      <c r="D3" s="36" t="s">
        <v>7</v>
      </c>
      <c r="E3" s="17">
        <v>8720</v>
      </c>
      <c r="F3" s="47" t="s">
        <v>8</v>
      </c>
      <c r="G3" s="48"/>
    </row>
    <row r="4" spans="1:7" ht="27.75" customHeight="1" x14ac:dyDescent="0.2">
      <c r="A4" s="8" t="s">
        <v>15</v>
      </c>
      <c r="B4" s="27" t="s">
        <v>15</v>
      </c>
      <c r="C4" s="16" t="s">
        <v>16</v>
      </c>
      <c r="D4" s="36" t="s">
        <v>7</v>
      </c>
      <c r="E4" s="17">
        <v>19502</v>
      </c>
      <c r="F4" s="47" t="s">
        <v>17</v>
      </c>
      <c r="G4" s="48"/>
    </row>
    <row r="5" spans="1:7" ht="56.25" customHeight="1" x14ac:dyDescent="0.2">
      <c r="A5" s="8" t="s">
        <v>12</v>
      </c>
      <c r="B5" s="27" t="s">
        <v>12</v>
      </c>
      <c r="C5" s="16" t="s">
        <v>13</v>
      </c>
      <c r="D5" s="36" t="s">
        <v>7</v>
      </c>
      <c r="E5" s="17">
        <v>2072</v>
      </c>
      <c r="F5" s="47" t="s">
        <v>14</v>
      </c>
      <c r="G5" s="48"/>
    </row>
    <row r="6" spans="1:7" ht="24" x14ac:dyDescent="0.2">
      <c r="A6" s="8" t="s">
        <v>9</v>
      </c>
      <c r="B6" s="27" t="s">
        <v>9</v>
      </c>
      <c r="C6" s="16" t="s">
        <v>10</v>
      </c>
      <c r="D6" s="36" t="s">
        <v>7</v>
      </c>
      <c r="E6" s="17">
        <v>4954</v>
      </c>
      <c r="F6" s="47" t="s">
        <v>11</v>
      </c>
      <c r="G6" s="48"/>
    </row>
    <row r="7" spans="1:7" ht="26.25" customHeight="1" x14ac:dyDescent="0.2">
      <c r="A7" s="8" t="s">
        <v>18</v>
      </c>
      <c r="B7" s="27" t="s">
        <v>18</v>
      </c>
      <c r="C7" s="16" t="s">
        <v>231</v>
      </c>
      <c r="D7" s="36" t="s">
        <v>7</v>
      </c>
      <c r="E7" s="17">
        <v>3357</v>
      </c>
      <c r="F7" s="47" t="s">
        <v>19</v>
      </c>
      <c r="G7" s="48"/>
    </row>
    <row r="8" spans="1:7" ht="39" customHeight="1" x14ac:dyDescent="0.2">
      <c r="A8" s="8" t="s">
        <v>20</v>
      </c>
      <c r="B8" s="27" t="s">
        <v>20</v>
      </c>
      <c r="C8" s="16" t="s">
        <v>21</v>
      </c>
      <c r="D8" s="36" t="s">
        <v>7</v>
      </c>
      <c r="E8" s="17">
        <v>1065</v>
      </c>
      <c r="F8" s="47" t="s">
        <v>22</v>
      </c>
      <c r="G8" s="48"/>
    </row>
    <row r="9" spans="1:7" ht="36" customHeight="1" x14ac:dyDescent="0.2">
      <c r="A9" s="8" t="s">
        <v>23</v>
      </c>
      <c r="B9" s="27" t="s">
        <v>23</v>
      </c>
      <c r="C9" s="16" t="s">
        <v>232</v>
      </c>
      <c r="D9" s="36" t="s">
        <v>7</v>
      </c>
      <c r="E9" s="17">
        <v>2697</v>
      </c>
      <c r="F9" s="47" t="s">
        <v>25</v>
      </c>
      <c r="G9" s="48"/>
    </row>
    <row r="11" spans="1:7" ht="12" x14ac:dyDescent="0.2">
      <c r="D11" s="63" t="s">
        <v>160</v>
      </c>
      <c r="E11" s="62">
        <f>SUM(E3:E9)</f>
        <v>42367</v>
      </c>
    </row>
  </sheetData>
  <sortState xmlns:xlrd2="http://schemas.microsoft.com/office/spreadsheetml/2017/richdata2" ref="A6:G21">
    <sortCondition ref="A6"/>
  </sortState>
  <mergeCells count="9">
    <mergeCell ref="B1:G1"/>
    <mergeCell ref="F5:G5"/>
    <mergeCell ref="F9:G9"/>
    <mergeCell ref="F6:G6"/>
    <mergeCell ref="F2:G2"/>
    <mergeCell ref="F4:G4"/>
    <mergeCell ref="F7:G7"/>
    <mergeCell ref="F8:G8"/>
    <mergeCell ref="F3:G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&amp;L&amp;"-,Negrito"&amp;UCMLEIRIA&amp;C&amp;"-,Negrito"&amp;UESPAÇOS VERDES&amp;R&amp;"-,Negrito"&amp;UTIPOLOGIA B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57"/>
  <sheetViews>
    <sheetView showGridLines="0" zoomScaleNormal="100" workbookViewId="0">
      <pane ySplit="2" topLeftCell="A45" activePane="bottomLeft" state="frozen"/>
      <selection pane="bottomLeft" activeCell="B86" sqref="B86"/>
    </sheetView>
  </sheetViews>
  <sheetFormatPr defaultColWidth="9.140625" defaultRowHeight="11.25" x14ac:dyDescent="0.2"/>
  <cols>
    <col min="1" max="1" width="17.5703125" style="2" customWidth="1"/>
    <col min="2" max="2" width="57.140625" style="2" customWidth="1"/>
    <col min="3" max="3" width="14.140625" style="2" customWidth="1"/>
    <col min="4" max="4" width="11.7109375" style="12" customWidth="1"/>
    <col min="5" max="16384" width="9.140625" style="2"/>
  </cols>
  <sheetData>
    <row r="1" spans="1:6" ht="35.25" customHeight="1" x14ac:dyDescent="0.2">
      <c r="A1" s="57" t="s">
        <v>218</v>
      </c>
      <c r="B1" s="58"/>
      <c r="C1" s="58"/>
      <c r="D1" s="58"/>
      <c r="E1" s="58"/>
      <c r="F1" s="58"/>
    </row>
    <row r="2" spans="1:6" ht="39" customHeight="1" x14ac:dyDescent="0.2">
      <c r="A2" s="26" t="s">
        <v>0</v>
      </c>
      <c r="B2" s="26" t="s">
        <v>1</v>
      </c>
      <c r="C2" s="26" t="s">
        <v>2</v>
      </c>
      <c r="D2" s="14" t="s">
        <v>3</v>
      </c>
      <c r="E2" s="51" t="s">
        <v>4</v>
      </c>
      <c r="F2" s="52"/>
    </row>
    <row r="3" spans="1:6" ht="27.75" customHeight="1" x14ac:dyDescent="0.2">
      <c r="A3" s="15" t="s">
        <v>167</v>
      </c>
      <c r="B3" s="16" t="s">
        <v>183</v>
      </c>
      <c r="C3" s="35" t="s">
        <v>28</v>
      </c>
      <c r="D3" s="17">
        <v>447</v>
      </c>
      <c r="E3" s="53" t="s">
        <v>180</v>
      </c>
      <c r="F3" s="54"/>
    </row>
    <row r="4" spans="1:6" ht="27.75" customHeight="1" x14ac:dyDescent="0.2">
      <c r="A4" s="15" t="s">
        <v>33</v>
      </c>
      <c r="B4" s="16" t="s">
        <v>34</v>
      </c>
      <c r="C4" s="35" t="s">
        <v>28</v>
      </c>
      <c r="D4" s="17">
        <v>731</v>
      </c>
      <c r="E4" s="53" t="s">
        <v>35</v>
      </c>
      <c r="F4" s="54"/>
    </row>
    <row r="5" spans="1:6" ht="27.75" customHeight="1" x14ac:dyDescent="0.2">
      <c r="A5" s="15" t="s">
        <v>172</v>
      </c>
      <c r="B5" s="16" t="s">
        <v>173</v>
      </c>
      <c r="C5" s="35"/>
      <c r="D5" s="17">
        <v>1207</v>
      </c>
      <c r="E5" s="53" t="s">
        <v>190</v>
      </c>
      <c r="F5" s="54"/>
    </row>
    <row r="6" spans="1:6" ht="27.75" customHeight="1" x14ac:dyDescent="0.2">
      <c r="A6" s="15" t="s">
        <v>181</v>
      </c>
      <c r="B6" s="16" t="s">
        <v>208</v>
      </c>
      <c r="C6" s="35" t="s">
        <v>28</v>
      </c>
      <c r="D6" s="17"/>
      <c r="E6" s="53" t="s">
        <v>132</v>
      </c>
      <c r="F6" s="54"/>
    </row>
    <row r="7" spans="1:6" ht="29.25" customHeight="1" x14ac:dyDescent="0.2">
      <c r="A7" s="15" t="s">
        <v>184</v>
      </c>
      <c r="B7" s="16" t="s">
        <v>27</v>
      </c>
      <c r="C7" s="35" t="s">
        <v>28</v>
      </c>
      <c r="D7" s="17">
        <f>5276-317+331+872</f>
        <v>6162</v>
      </c>
      <c r="E7" s="53" t="s">
        <v>29</v>
      </c>
      <c r="F7" s="54"/>
    </row>
    <row r="8" spans="1:6" ht="33.75" customHeight="1" x14ac:dyDescent="0.2">
      <c r="A8" s="15" t="s">
        <v>30</v>
      </c>
      <c r="B8" s="16" t="s">
        <v>31</v>
      </c>
      <c r="C8" s="35" t="s">
        <v>28</v>
      </c>
      <c r="D8" s="17">
        <f>850+25</f>
        <v>875</v>
      </c>
      <c r="E8" s="53" t="s">
        <v>32</v>
      </c>
      <c r="F8" s="54"/>
    </row>
    <row r="9" spans="1:6" ht="39" customHeight="1" x14ac:dyDescent="0.2">
      <c r="A9" s="20" t="s">
        <v>36</v>
      </c>
      <c r="B9" s="21" t="s">
        <v>37</v>
      </c>
      <c r="C9" s="35" t="s">
        <v>28</v>
      </c>
      <c r="D9" s="17">
        <v>10586</v>
      </c>
      <c r="E9" s="53" t="s">
        <v>38</v>
      </c>
      <c r="F9" s="54"/>
    </row>
    <row r="10" spans="1:6" ht="39.75" customHeight="1" x14ac:dyDescent="0.2">
      <c r="A10" s="15" t="s">
        <v>39</v>
      </c>
      <c r="B10" s="16" t="s">
        <v>40</v>
      </c>
      <c r="C10" s="35" t="s">
        <v>28</v>
      </c>
      <c r="D10" s="17">
        <v>1324</v>
      </c>
      <c r="E10" s="53" t="s">
        <v>41</v>
      </c>
      <c r="F10" s="54"/>
    </row>
    <row r="11" spans="1:6" ht="27.75" customHeight="1" x14ac:dyDescent="0.2">
      <c r="A11" s="15" t="s">
        <v>174</v>
      </c>
      <c r="B11" s="16" t="s">
        <v>209</v>
      </c>
      <c r="C11" s="35" t="s">
        <v>28</v>
      </c>
      <c r="D11" s="17">
        <f>-850+1981</f>
        <v>1131</v>
      </c>
      <c r="E11" s="53" t="s">
        <v>192</v>
      </c>
      <c r="F11" s="54"/>
    </row>
    <row r="12" spans="1:6" ht="16.5" customHeight="1" x14ac:dyDescent="0.2">
      <c r="A12" s="22" t="s">
        <v>42</v>
      </c>
      <c r="B12" s="16" t="s">
        <v>43</v>
      </c>
      <c r="C12" s="35" t="s">
        <v>28</v>
      </c>
      <c r="D12" s="17">
        <f>200+130</f>
        <v>330</v>
      </c>
      <c r="E12" s="53" t="s">
        <v>44</v>
      </c>
      <c r="F12" s="54"/>
    </row>
    <row r="13" spans="1:6" ht="30" customHeight="1" x14ac:dyDescent="0.2">
      <c r="A13" s="15" t="s">
        <v>80</v>
      </c>
      <c r="B13" s="16" t="s">
        <v>220</v>
      </c>
      <c r="C13" s="35" t="s">
        <v>28</v>
      </c>
      <c r="D13" s="17">
        <f>590+330+120+680</f>
        <v>1720</v>
      </c>
      <c r="E13" s="53" t="s">
        <v>82</v>
      </c>
      <c r="F13" s="54"/>
    </row>
    <row r="14" spans="1:6" ht="42" customHeight="1" x14ac:dyDescent="0.2">
      <c r="A14" s="15" t="s">
        <v>59</v>
      </c>
      <c r="B14" s="16" t="s">
        <v>221</v>
      </c>
      <c r="C14" s="35" t="s">
        <v>28</v>
      </c>
      <c r="D14" s="17">
        <v>320.07</v>
      </c>
      <c r="E14" s="53" t="s">
        <v>61</v>
      </c>
      <c r="F14" s="54"/>
    </row>
    <row r="15" spans="1:6" ht="39.75" customHeight="1" x14ac:dyDescent="0.2">
      <c r="A15" s="15" t="s">
        <v>53</v>
      </c>
      <c r="B15" s="16" t="s">
        <v>222</v>
      </c>
      <c r="C15" s="35" t="s">
        <v>28</v>
      </c>
      <c r="D15" s="17">
        <v>1190</v>
      </c>
      <c r="E15" s="53" t="s">
        <v>55</v>
      </c>
      <c r="F15" s="54"/>
    </row>
    <row r="16" spans="1:6" ht="39.75" customHeight="1" x14ac:dyDescent="0.2">
      <c r="A16" s="15" t="s">
        <v>69</v>
      </c>
      <c r="B16" s="16" t="s">
        <v>223</v>
      </c>
      <c r="C16" s="35" t="s">
        <v>28</v>
      </c>
      <c r="D16" s="17">
        <f>2336+1105+230+132+125</f>
        <v>3928</v>
      </c>
      <c r="E16" s="53" t="s">
        <v>71</v>
      </c>
      <c r="F16" s="54"/>
    </row>
    <row r="17" spans="1:6" ht="38.25" customHeight="1" x14ac:dyDescent="0.2">
      <c r="A17" s="15" t="s">
        <v>50</v>
      </c>
      <c r="B17" s="16" t="s">
        <v>224</v>
      </c>
      <c r="C17" s="35" t="s">
        <v>28</v>
      </c>
      <c r="D17" s="17">
        <v>721</v>
      </c>
      <c r="E17" s="53" t="s">
        <v>52</v>
      </c>
      <c r="F17" s="54"/>
    </row>
    <row r="18" spans="1:6" ht="37.5" customHeight="1" x14ac:dyDescent="0.2">
      <c r="A18" s="15" t="s">
        <v>47</v>
      </c>
      <c r="B18" s="16" t="s">
        <v>225</v>
      </c>
      <c r="C18" s="35" t="s">
        <v>28</v>
      </c>
      <c r="D18" s="17">
        <v>2160</v>
      </c>
      <c r="E18" s="53" t="s">
        <v>49</v>
      </c>
      <c r="F18" s="54"/>
    </row>
    <row r="19" spans="1:6" ht="37.5" customHeight="1" x14ac:dyDescent="0.2">
      <c r="A19" s="15" t="s">
        <v>56</v>
      </c>
      <c r="B19" s="16" t="s">
        <v>226</v>
      </c>
      <c r="C19" s="35" t="s">
        <v>28</v>
      </c>
      <c r="D19" s="17">
        <v>1341</v>
      </c>
      <c r="E19" s="53" t="s">
        <v>58</v>
      </c>
      <c r="F19" s="54"/>
    </row>
    <row r="20" spans="1:6" ht="37.5" customHeight="1" x14ac:dyDescent="0.2">
      <c r="A20" s="15" t="s">
        <v>45</v>
      </c>
      <c r="B20" s="21" t="s">
        <v>227</v>
      </c>
      <c r="C20" s="35" t="s">
        <v>28</v>
      </c>
      <c r="D20" s="17">
        <v>2731</v>
      </c>
      <c r="E20" s="53" t="s">
        <v>46</v>
      </c>
      <c r="F20" s="54"/>
    </row>
    <row r="21" spans="1:6" ht="25.5" customHeight="1" x14ac:dyDescent="0.2">
      <c r="A21" s="15" t="s">
        <v>175</v>
      </c>
      <c r="B21" s="21" t="s">
        <v>185</v>
      </c>
      <c r="C21" s="35"/>
      <c r="D21" s="17">
        <v>0</v>
      </c>
      <c r="E21" s="53" t="s">
        <v>193</v>
      </c>
      <c r="F21" s="54"/>
    </row>
    <row r="22" spans="1:6" ht="25.5" customHeight="1" x14ac:dyDescent="0.2">
      <c r="A22" s="23" t="s">
        <v>65</v>
      </c>
      <c r="B22" s="16" t="s">
        <v>187</v>
      </c>
      <c r="C22" s="35" t="s">
        <v>28</v>
      </c>
      <c r="D22" s="17">
        <v>0</v>
      </c>
      <c r="E22" s="53" t="s">
        <v>194</v>
      </c>
      <c r="F22" s="54"/>
    </row>
    <row r="23" spans="1:6" ht="39.75" customHeight="1" x14ac:dyDescent="0.2">
      <c r="A23" s="15" t="s">
        <v>169</v>
      </c>
      <c r="B23" s="16" t="s">
        <v>186</v>
      </c>
      <c r="C23" s="35"/>
      <c r="D23" s="17">
        <v>3116.02</v>
      </c>
      <c r="E23" s="53" t="s">
        <v>195</v>
      </c>
      <c r="F23" s="54"/>
    </row>
    <row r="24" spans="1:6" ht="39.75" customHeight="1" x14ac:dyDescent="0.2">
      <c r="A24" s="15" t="s">
        <v>62</v>
      </c>
      <c r="B24" s="16" t="s">
        <v>63</v>
      </c>
      <c r="C24" s="35" t="s">
        <v>28</v>
      </c>
      <c r="D24" s="17">
        <v>0</v>
      </c>
      <c r="E24" s="53" t="s">
        <v>64</v>
      </c>
      <c r="F24" s="54"/>
    </row>
    <row r="25" spans="1:6" ht="21" customHeight="1" x14ac:dyDescent="0.2">
      <c r="A25" s="15" t="s">
        <v>74</v>
      </c>
      <c r="B25" s="16" t="s">
        <v>75</v>
      </c>
      <c r="C25" s="35" t="s">
        <v>28</v>
      </c>
      <c r="D25" s="17">
        <v>5624</v>
      </c>
      <c r="E25" s="53" t="s">
        <v>76</v>
      </c>
      <c r="F25" s="54"/>
    </row>
    <row r="26" spans="1:6" ht="33.75" customHeight="1" x14ac:dyDescent="0.2">
      <c r="A26" s="23" t="s">
        <v>66</v>
      </c>
      <c r="B26" s="16" t="s">
        <v>67</v>
      </c>
      <c r="C26" s="35" t="s">
        <v>28</v>
      </c>
      <c r="D26" s="17">
        <f>246+655</f>
        <v>901</v>
      </c>
      <c r="E26" s="53" t="s">
        <v>68</v>
      </c>
      <c r="F26" s="54"/>
    </row>
    <row r="27" spans="1:6" ht="29.25" customHeight="1" x14ac:dyDescent="0.2">
      <c r="A27" s="15" t="s">
        <v>77</v>
      </c>
      <c r="B27" s="16" t="s">
        <v>78</v>
      </c>
      <c r="C27" s="35" t="s">
        <v>28</v>
      </c>
      <c r="D27" s="17">
        <f>445+90</f>
        <v>535</v>
      </c>
      <c r="E27" s="53" t="s">
        <v>79</v>
      </c>
      <c r="F27" s="54"/>
    </row>
    <row r="28" spans="1:6" ht="24.75" customHeight="1" x14ac:dyDescent="0.2">
      <c r="A28" s="15" t="s">
        <v>72</v>
      </c>
      <c r="B28" s="16" t="s">
        <v>228</v>
      </c>
      <c r="C28" s="35" t="s">
        <v>28</v>
      </c>
      <c r="D28" s="17">
        <v>1531</v>
      </c>
      <c r="E28" s="53" t="s">
        <v>73</v>
      </c>
      <c r="F28" s="54"/>
    </row>
    <row r="29" spans="1:6" ht="27.75" customHeight="1" x14ac:dyDescent="0.2">
      <c r="A29" s="15" t="s">
        <v>86</v>
      </c>
      <c r="B29" s="16" t="s">
        <v>87</v>
      </c>
      <c r="C29" s="35" t="s">
        <v>28</v>
      </c>
      <c r="D29" s="17">
        <v>519</v>
      </c>
      <c r="E29" s="53" t="s">
        <v>88</v>
      </c>
      <c r="F29" s="54"/>
    </row>
    <row r="30" spans="1:6" ht="27.75" customHeight="1" x14ac:dyDescent="0.2">
      <c r="A30" s="22" t="s">
        <v>170</v>
      </c>
      <c r="B30" s="16" t="s">
        <v>210</v>
      </c>
      <c r="C30" s="35" t="s">
        <v>28</v>
      </c>
      <c r="D30" s="17">
        <v>307.75</v>
      </c>
      <c r="E30" s="59" t="s">
        <v>196</v>
      </c>
      <c r="F30" s="54"/>
    </row>
    <row r="31" spans="1:6" ht="27.75" customHeight="1" x14ac:dyDescent="0.2">
      <c r="A31" s="22" t="s">
        <v>83</v>
      </c>
      <c r="B31" s="16" t="s">
        <v>84</v>
      </c>
      <c r="C31" s="35" t="s">
        <v>28</v>
      </c>
      <c r="D31" s="17">
        <v>2275</v>
      </c>
      <c r="E31" s="53" t="s">
        <v>85</v>
      </c>
      <c r="F31" s="54"/>
    </row>
    <row r="32" spans="1:6" ht="24.75" customHeight="1" x14ac:dyDescent="0.2">
      <c r="A32" s="15" t="s">
        <v>89</v>
      </c>
      <c r="B32" s="16" t="s">
        <v>90</v>
      </c>
      <c r="C32" s="35" t="s">
        <v>28</v>
      </c>
      <c r="D32" s="17">
        <v>2275</v>
      </c>
      <c r="E32" s="53" t="s">
        <v>91</v>
      </c>
      <c r="F32" s="54"/>
    </row>
    <row r="33" spans="1:6" ht="24.75" customHeight="1" x14ac:dyDescent="0.2">
      <c r="A33" s="15" t="s">
        <v>168</v>
      </c>
      <c r="B33" s="16" t="s">
        <v>211</v>
      </c>
      <c r="C33" s="35" t="s">
        <v>28</v>
      </c>
      <c r="D33" s="17">
        <v>733.3</v>
      </c>
      <c r="E33" s="53" t="s">
        <v>198</v>
      </c>
      <c r="F33" s="54"/>
    </row>
    <row r="34" spans="1:6" ht="24" x14ac:dyDescent="0.2">
      <c r="A34" s="22" t="s">
        <v>162</v>
      </c>
      <c r="B34" s="16" t="s">
        <v>212</v>
      </c>
      <c r="C34" s="35" t="s">
        <v>28</v>
      </c>
      <c r="D34" s="17">
        <f>207.5+430+519+3.14*25</f>
        <v>1235</v>
      </c>
      <c r="E34" s="53" t="s">
        <v>199</v>
      </c>
      <c r="F34" s="54"/>
    </row>
    <row r="35" spans="1:6" ht="44.25" customHeight="1" x14ac:dyDescent="0.2">
      <c r="A35" s="22" t="s">
        <v>92</v>
      </c>
      <c r="B35" s="16" t="s">
        <v>93</v>
      </c>
      <c r="C35" s="35" t="s">
        <v>28</v>
      </c>
      <c r="D35" s="17">
        <v>411</v>
      </c>
      <c r="E35" s="53" t="s">
        <v>94</v>
      </c>
      <c r="F35" s="54"/>
    </row>
    <row r="36" spans="1:6" ht="36" customHeight="1" x14ac:dyDescent="0.2">
      <c r="A36" s="22" t="s">
        <v>95</v>
      </c>
      <c r="B36" s="16" t="s">
        <v>96</v>
      </c>
      <c r="C36" s="35" t="s">
        <v>28</v>
      </c>
      <c r="D36" s="17">
        <v>1204</v>
      </c>
      <c r="E36" s="53" t="s">
        <v>97</v>
      </c>
      <c r="F36" s="54"/>
    </row>
    <row r="37" spans="1:6" ht="27.75" customHeight="1" x14ac:dyDescent="0.2">
      <c r="A37" s="15" t="s">
        <v>163</v>
      </c>
      <c r="B37" s="16" t="s">
        <v>207</v>
      </c>
      <c r="C37" s="35" t="s">
        <v>28</v>
      </c>
      <c r="D37" s="17">
        <f>50+400</f>
        <v>450</v>
      </c>
      <c r="E37" s="53" t="s">
        <v>200</v>
      </c>
      <c r="F37" s="54"/>
    </row>
    <row r="38" spans="1:6" ht="27.75" customHeight="1" x14ac:dyDescent="0.2">
      <c r="A38" s="15" t="s">
        <v>98</v>
      </c>
      <c r="B38" s="16" t="s">
        <v>99</v>
      </c>
      <c r="C38" s="35" t="s">
        <v>28</v>
      </c>
      <c r="D38" s="17">
        <f>-1636-900+6759</f>
        <v>4223</v>
      </c>
      <c r="E38" s="53" t="s">
        <v>100</v>
      </c>
      <c r="F38" s="54"/>
    </row>
    <row r="39" spans="1:6" ht="27.75" customHeight="1" x14ac:dyDescent="0.2">
      <c r="A39" s="15" t="s">
        <v>204</v>
      </c>
      <c r="B39" s="16" t="s">
        <v>205</v>
      </c>
      <c r="C39" s="35" t="s">
        <v>28</v>
      </c>
      <c r="D39" s="17">
        <v>492</v>
      </c>
      <c r="E39" s="53" t="s">
        <v>202</v>
      </c>
      <c r="F39" s="54"/>
    </row>
    <row r="40" spans="1:6" ht="27.75" customHeight="1" x14ac:dyDescent="0.2">
      <c r="A40" s="15" t="s">
        <v>171</v>
      </c>
      <c r="B40" s="16" t="s">
        <v>206</v>
      </c>
      <c r="C40" s="35" t="s">
        <v>28</v>
      </c>
      <c r="D40" s="17">
        <v>0</v>
      </c>
      <c r="E40" s="18" t="s">
        <v>213</v>
      </c>
      <c r="F40" s="19"/>
    </row>
    <row r="41" spans="1:6" ht="27.75" customHeight="1" x14ac:dyDescent="0.2">
      <c r="A41" s="15" t="s">
        <v>166</v>
      </c>
      <c r="B41" s="16" t="s">
        <v>203</v>
      </c>
      <c r="C41" s="35" t="s">
        <v>28</v>
      </c>
      <c r="D41" s="17">
        <v>795</v>
      </c>
      <c r="E41" s="18" t="s">
        <v>214</v>
      </c>
      <c r="F41" s="19"/>
    </row>
    <row r="42" spans="1:6" ht="37.5" customHeight="1" x14ac:dyDescent="0.2">
      <c r="A42" s="15" t="s">
        <v>164</v>
      </c>
      <c r="B42" s="16" t="s">
        <v>165</v>
      </c>
      <c r="C42" s="35" t="s">
        <v>28</v>
      </c>
      <c r="D42" s="17">
        <v>25</v>
      </c>
      <c r="E42" s="53" t="s">
        <v>201</v>
      </c>
      <c r="F42" s="54"/>
    </row>
    <row r="43" spans="1:6" ht="38.25" customHeight="1" x14ac:dyDescent="0.2">
      <c r="A43" s="15" t="s">
        <v>101</v>
      </c>
      <c r="B43" s="16" t="s">
        <v>102</v>
      </c>
      <c r="C43" s="35" t="s">
        <v>28</v>
      </c>
      <c r="D43" s="17">
        <v>780</v>
      </c>
      <c r="E43" s="53" t="s">
        <v>103</v>
      </c>
      <c r="F43" s="54"/>
    </row>
    <row r="44" spans="1:6" ht="30.75" customHeight="1" x14ac:dyDescent="0.2">
      <c r="A44" s="15" t="s">
        <v>104</v>
      </c>
      <c r="B44" s="16" t="s">
        <v>229</v>
      </c>
      <c r="C44" s="35" t="s">
        <v>28</v>
      </c>
      <c r="D44" s="17">
        <v>10754</v>
      </c>
      <c r="E44" s="53" t="s">
        <v>105</v>
      </c>
      <c r="F44" s="54"/>
    </row>
    <row r="45" spans="1:6" ht="30" customHeight="1" x14ac:dyDescent="0.2">
      <c r="A45" s="15" t="s">
        <v>106</v>
      </c>
      <c r="B45" s="16" t="s">
        <v>107</v>
      </c>
      <c r="C45" s="35" t="s">
        <v>28</v>
      </c>
      <c r="D45" s="17">
        <v>620</v>
      </c>
      <c r="E45" s="53" t="s">
        <v>108</v>
      </c>
      <c r="F45" s="54"/>
    </row>
    <row r="46" spans="1:6" ht="30" customHeight="1" x14ac:dyDescent="0.2">
      <c r="A46" s="15" t="s">
        <v>109</v>
      </c>
      <c r="B46" s="16" t="s">
        <v>110</v>
      </c>
      <c r="C46" s="35" t="s">
        <v>28</v>
      </c>
      <c r="D46" s="17">
        <v>180</v>
      </c>
      <c r="E46" s="53" t="s">
        <v>111</v>
      </c>
      <c r="F46" s="54"/>
    </row>
    <row r="47" spans="1:6" ht="51" customHeight="1" x14ac:dyDescent="0.2">
      <c r="A47" s="15" t="s">
        <v>112</v>
      </c>
      <c r="B47" s="16" t="s">
        <v>230</v>
      </c>
      <c r="C47" s="35" t="s">
        <v>28</v>
      </c>
      <c r="D47" s="17">
        <v>10630</v>
      </c>
      <c r="E47" s="53" t="s">
        <v>113</v>
      </c>
      <c r="F47" s="54"/>
    </row>
    <row r="48" spans="1:6" ht="24.75" customHeight="1" x14ac:dyDescent="0.2">
      <c r="A48" s="22" t="s">
        <v>114</v>
      </c>
      <c r="B48" s="16" t="s">
        <v>115</v>
      </c>
      <c r="C48" s="35" t="s">
        <v>28</v>
      </c>
      <c r="D48" s="17">
        <v>8531</v>
      </c>
      <c r="E48" s="53" t="s">
        <v>116</v>
      </c>
      <c r="F48" s="54"/>
    </row>
    <row r="49" spans="1:6" ht="23.25" customHeight="1" x14ac:dyDescent="0.2">
      <c r="A49" s="24" t="s">
        <v>117</v>
      </c>
      <c r="B49" s="16" t="s">
        <v>118</v>
      </c>
      <c r="C49" s="35" t="s">
        <v>28</v>
      </c>
      <c r="D49" s="25">
        <v>13900</v>
      </c>
      <c r="E49" s="55" t="s">
        <v>119</v>
      </c>
      <c r="F49" s="56"/>
    </row>
    <row r="50" spans="1:6" ht="27.75" customHeight="1" x14ac:dyDescent="0.2">
      <c r="A50" s="24" t="s">
        <v>114</v>
      </c>
      <c r="B50" s="16" t="s">
        <v>215</v>
      </c>
      <c r="C50" s="35" t="s">
        <v>28</v>
      </c>
      <c r="D50" s="25"/>
      <c r="E50" s="55" t="s">
        <v>216</v>
      </c>
      <c r="F50" s="56"/>
    </row>
    <row r="53" spans="1:6" ht="12" x14ac:dyDescent="0.2">
      <c r="A53" s="5"/>
      <c r="B53" s="4"/>
      <c r="C53" s="64" t="s">
        <v>160</v>
      </c>
      <c r="D53" s="43">
        <f>SUM(D3:D51)</f>
        <v>108951.14</v>
      </c>
    </row>
    <row r="54" spans="1:6" x14ac:dyDescent="0.2">
      <c r="A54" s="5"/>
      <c r="B54" s="4"/>
      <c r="C54" s="6"/>
    </row>
    <row r="55" spans="1:6" x14ac:dyDescent="0.2">
      <c r="A55" s="5"/>
    </row>
    <row r="56" spans="1:6" x14ac:dyDescent="0.2">
      <c r="A56" s="5"/>
      <c r="B56" s="4"/>
      <c r="C56" s="6"/>
    </row>
    <row r="57" spans="1:6" x14ac:dyDescent="0.2">
      <c r="A57" s="5"/>
      <c r="B57" s="4"/>
      <c r="C57" s="6"/>
    </row>
  </sheetData>
  <mergeCells count="48">
    <mergeCell ref="A1:F1"/>
    <mergeCell ref="E50:F50"/>
    <mergeCell ref="E11:F11"/>
    <mergeCell ref="E30:F30"/>
    <mergeCell ref="E33:F33"/>
    <mergeCell ref="E34:F34"/>
    <mergeCell ref="E37:F37"/>
    <mergeCell ref="E20:F20"/>
    <mergeCell ref="E25:F25"/>
    <mergeCell ref="E19:F19"/>
    <mergeCell ref="E21:F21"/>
    <mergeCell ref="E29:F29"/>
    <mergeCell ref="E24:F24"/>
    <mergeCell ref="E22:F22"/>
    <mergeCell ref="E27:F27"/>
    <mergeCell ref="E26:F26"/>
    <mergeCell ref="E23:F23"/>
    <mergeCell ref="E28:F28"/>
    <mergeCell ref="E47:F47"/>
    <mergeCell ref="E43:F43"/>
    <mergeCell ref="E48:F48"/>
    <mergeCell ref="E49:F49"/>
    <mergeCell ref="E45:F45"/>
    <mergeCell ref="E46:F46"/>
    <mergeCell ref="E31:F31"/>
    <mergeCell ref="E35:F35"/>
    <mergeCell ref="E38:F38"/>
    <mergeCell ref="E32:F32"/>
    <mergeCell ref="E44:F44"/>
    <mergeCell ref="E36:F36"/>
    <mergeCell ref="E42:F42"/>
    <mergeCell ref="E39:F39"/>
    <mergeCell ref="E2:F2"/>
    <mergeCell ref="E8:F8"/>
    <mergeCell ref="E9:F9"/>
    <mergeCell ref="E18:F18"/>
    <mergeCell ref="E10:F10"/>
    <mergeCell ref="E7:F7"/>
    <mergeCell ref="E4:F4"/>
    <mergeCell ref="E12:F12"/>
    <mergeCell ref="E17:F17"/>
    <mergeCell ref="E15:F15"/>
    <mergeCell ref="E14:F14"/>
    <mergeCell ref="E3:F3"/>
    <mergeCell ref="E6:F6"/>
    <mergeCell ref="E5:F5"/>
    <mergeCell ref="E16:F16"/>
    <mergeCell ref="E13:F13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0" fitToHeight="0" orientation="portrait" r:id="rId1"/>
  <headerFooter>
    <oddHeader>&amp;L&amp;"-,Negrito"&amp;UCMLEIRIA&amp;C&amp;"-,Negrito"&amp;UESPAÇOS VERDES &amp;R&amp;"-,Negrito"&amp;UTIPOLOGIA C</oddHead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84"/>
  <sheetViews>
    <sheetView showGridLines="0" topLeftCell="A48" workbookViewId="0">
      <selection activeCell="I69" sqref="I69"/>
    </sheetView>
  </sheetViews>
  <sheetFormatPr defaultColWidth="9.140625" defaultRowHeight="11.25" x14ac:dyDescent="0.2"/>
  <cols>
    <col min="1" max="1" width="17.28515625" style="2" customWidth="1"/>
    <col min="2" max="2" width="43.42578125" style="2" bestFit="1" customWidth="1"/>
    <col min="3" max="3" width="10.140625" style="2" customWidth="1"/>
    <col min="4" max="4" width="13.42578125" style="11" customWidth="1"/>
    <col min="5" max="5" width="9.85546875" style="11" customWidth="1"/>
    <col min="6" max="6" width="7.85546875" style="11" customWidth="1"/>
    <col min="7" max="8" width="9.140625" style="2" customWidth="1"/>
    <col min="9" max="16384" width="9.140625" style="2"/>
  </cols>
  <sheetData>
    <row r="1" spans="1:8" ht="35.25" customHeight="1" x14ac:dyDescent="0.2">
      <c r="A1" s="44" t="s">
        <v>233</v>
      </c>
      <c r="B1" s="45"/>
      <c r="C1" s="45"/>
      <c r="D1" s="45"/>
      <c r="E1" s="45"/>
      <c r="F1" s="45"/>
      <c r="G1" s="45"/>
      <c r="H1" s="46"/>
    </row>
    <row r="2" spans="1:8" ht="38.25" customHeight="1" x14ac:dyDescent="0.2">
      <c r="A2" s="26" t="s">
        <v>0</v>
      </c>
      <c r="B2" s="26" t="s">
        <v>1</v>
      </c>
      <c r="C2" s="28" t="s">
        <v>2</v>
      </c>
      <c r="D2" s="14" t="s">
        <v>120</v>
      </c>
      <c r="E2" s="14" t="s">
        <v>121</v>
      </c>
      <c r="F2" s="14" t="s">
        <v>122</v>
      </c>
      <c r="G2" s="51" t="s">
        <v>4</v>
      </c>
      <c r="H2" s="52"/>
    </row>
    <row r="3" spans="1:8" ht="40.5" customHeight="1" x14ac:dyDescent="0.2">
      <c r="A3" s="29" t="s">
        <v>5</v>
      </c>
      <c r="B3" s="16" t="s">
        <v>176</v>
      </c>
      <c r="C3" s="34" t="s">
        <v>123</v>
      </c>
      <c r="D3" s="17">
        <v>7117</v>
      </c>
      <c r="E3" s="17">
        <v>9552</v>
      </c>
      <c r="F3" s="17"/>
      <c r="G3" s="60" t="s">
        <v>8</v>
      </c>
      <c r="H3" s="61"/>
    </row>
    <row r="4" spans="1:8" ht="32.25" customHeight="1" x14ac:dyDescent="0.2">
      <c r="A4" s="15" t="s">
        <v>15</v>
      </c>
      <c r="B4" s="16" t="s">
        <v>16</v>
      </c>
      <c r="C4" s="34" t="s">
        <v>123</v>
      </c>
      <c r="D4" s="17">
        <v>1700</v>
      </c>
      <c r="E4" s="17">
        <v>2862</v>
      </c>
      <c r="F4" s="17"/>
      <c r="G4" s="60" t="s">
        <v>17</v>
      </c>
      <c r="H4" s="61"/>
    </row>
    <row r="5" spans="1:8" ht="48" x14ac:dyDescent="0.2">
      <c r="A5" s="29" t="s">
        <v>12</v>
      </c>
      <c r="B5" s="16" t="s">
        <v>13</v>
      </c>
      <c r="C5" s="34" t="s">
        <v>123</v>
      </c>
      <c r="D5" s="17">
        <v>10817</v>
      </c>
      <c r="E5" s="17">
        <v>4774</v>
      </c>
      <c r="F5" s="17"/>
      <c r="G5" s="60" t="s">
        <v>14</v>
      </c>
      <c r="H5" s="61"/>
    </row>
    <row r="6" spans="1:8" ht="24" x14ac:dyDescent="0.2">
      <c r="A6" s="29" t="s">
        <v>9</v>
      </c>
      <c r="B6" s="16" t="s">
        <v>10</v>
      </c>
      <c r="C6" s="34" t="s">
        <v>123</v>
      </c>
      <c r="D6" s="17">
        <v>5888</v>
      </c>
      <c r="E6" s="17">
        <v>6762</v>
      </c>
      <c r="F6" s="17"/>
      <c r="G6" s="60" t="s">
        <v>11</v>
      </c>
      <c r="H6" s="61"/>
    </row>
    <row r="7" spans="1:8" ht="36" x14ac:dyDescent="0.2">
      <c r="A7" s="15" t="s">
        <v>18</v>
      </c>
      <c r="B7" s="16" t="s">
        <v>231</v>
      </c>
      <c r="C7" s="34" t="s">
        <v>123</v>
      </c>
      <c r="D7" s="17">
        <f>556+147</f>
        <v>703</v>
      </c>
      <c r="E7" s="17">
        <v>2000</v>
      </c>
      <c r="F7" s="17"/>
      <c r="G7" s="60" t="s">
        <v>19</v>
      </c>
      <c r="H7" s="61"/>
    </row>
    <row r="8" spans="1:8" ht="24" x14ac:dyDescent="0.2">
      <c r="A8" s="29" t="s">
        <v>20</v>
      </c>
      <c r="B8" s="16" t="s">
        <v>21</v>
      </c>
      <c r="C8" s="34" t="s">
        <v>123</v>
      </c>
      <c r="D8" s="17">
        <v>3940</v>
      </c>
      <c r="E8" s="17">
        <v>1070</v>
      </c>
      <c r="F8" s="17"/>
      <c r="G8" s="60" t="s">
        <v>22</v>
      </c>
      <c r="H8" s="61"/>
    </row>
    <row r="9" spans="1:8" ht="36" x14ac:dyDescent="0.2">
      <c r="A9" s="29" t="s">
        <v>23</v>
      </c>
      <c r="B9" s="16" t="s">
        <v>24</v>
      </c>
      <c r="C9" s="34" t="s">
        <v>123</v>
      </c>
      <c r="D9" s="17"/>
      <c r="E9" s="17">
        <v>2967</v>
      </c>
      <c r="F9" s="17"/>
      <c r="G9" s="60" t="s">
        <v>25</v>
      </c>
      <c r="H9" s="61"/>
    </row>
    <row r="10" spans="1:8" ht="25.5" customHeight="1" x14ac:dyDescent="0.2">
      <c r="A10" s="29" t="s">
        <v>167</v>
      </c>
      <c r="B10" s="16" t="s">
        <v>183</v>
      </c>
      <c r="C10" s="34" t="s">
        <v>123</v>
      </c>
      <c r="D10" s="17"/>
      <c r="E10" s="17">
        <v>790</v>
      </c>
      <c r="F10" s="17"/>
      <c r="G10" s="53" t="s">
        <v>180</v>
      </c>
      <c r="H10" s="54"/>
    </row>
    <row r="11" spans="1:8" ht="36" x14ac:dyDescent="0.2">
      <c r="A11" s="15" t="s">
        <v>33</v>
      </c>
      <c r="B11" s="16" t="s">
        <v>34</v>
      </c>
      <c r="C11" s="34" t="s">
        <v>123</v>
      </c>
      <c r="D11" s="17"/>
      <c r="E11" s="17">
        <v>597</v>
      </c>
      <c r="F11" s="17"/>
      <c r="G11" s="60" t="s">
        <v>150</v>
      </c>
      <c r="H11" s="61"/>
    </row>
    <row r="12" spans="1:8" ht="29.25" customHeight="1" x14ac:dyDescent="0.2">
      <c r="A12" s="15" t="s">
        <v>172</v>
      </c>
      <c r="B12" s="16" t="s">
        <v>173</v>
      </c>
      <c r="C12" s="34" t="s">
        <v>123</v>
      </c>
      <c r="D12" s="17"/>
      <c r="E12" s="17">
        <f>+(530+52+45)*2.5</f>
        <v>1567.5</v>
      </c>
      <c r="F12" s="17"/>
      <c r="G12" s="60" t="s">
        <v>190</v>
      </c>
      <c r="H12" s="61"/>
    </row>
    <row r="13" spans="1:8" ht="30.75" customHeight="1" x14ac:dyDescent="0.2">
      <c r="A13" s="15" t="s">
        <v>181</v>
      </c>
      <c r="B13" s="16" t="s">
        <v>182</v>
      </c>
      <c r="C13" s="34" t="s">
        <v>123</v>
      </c>
      <c r="D13" s="17"/>
      <c r="E13" s="17"/>
      <c r="F13" s="17"/>
      <c r="G13" s="60" t="s">
        <v>191</v>
      </c>
      <c r="H13" s="61"/>
    </row>
    <row r="14" spans="1:8" ht="41.25" customHeight="1" x14ac:dyDescent="0.2">
      <c r="A14" s="15" t="s">
        <v>184</v>
      </c>
      <c r="B14" s="16" t="s">
        <v>27</v>
      </c>
      <c r="C14" s="34" t="s">
        <v>123</v>
      </c>
      <c r="D14" s="17"/>
      <c r="E14" s="17">
        <f>190*1.5+5552</f>
        <v>5837</v>
      </c>
      <c r="F14" s="17"/>
      <c r="G14" s="60" t="s">
        <v>132</v>
      </c>
      <c r="H14" s="61"/>
    </row>
    <row r="15" spans="1:8" ht="23.25" customHeight="1" x14ac:dyDescent="0.2">
      <c r="A15" s="15" t="s">
        <v>179</v>
      </c>
      <c r="B15" s="16" t="s">
        <v>31</v>
      </c>
      <c r="C15" s="34" t="s">
        <v>123</v>
      </c>
      <c r="D15" s="17"/>
      <c r="E15" s="17">
        <v>591.12</v>
      </c>
      <c r="F15" s="17"/>
      <c r="G15" s="60" t="s">
        <v>124</v>
      </c>
      <c r="H15" s="61"/>
    </row>
    <row r="16" spans="1:8" ht="24" x14ac:dyDescent="0.2">
      <c r="A16" s="20" t="s">
        <v>36</v>
      </c>
      <c r="B16" s="21" t="s">
        <v>125</v>
      </c>
      <c r="C16" s="34" t="s">
        <v>123</v>
      </c>
      <c r="D16" s="17">
        <v>790</v>
      </c>
      <c r="E16" s="17"/>
      <c r="F16" s="17"/>
      <c r="G16" s="60" t="s">
        <v>126</v>
      </c>
      <c r="H16" s="61"/>
    </row>
    <row r="17" spans="1:8" ht="36" x14ac:dyDescent="0.2">
      <c r="A17" s="15" t="s">
        <v>39</v>
      </c>
      <c r="B17" s="16" t="s">
        <v>40</v>
      </c>
      <c r="C17" s="34" t="s">
        <v>123</v>
      </c>
      <c r="D17" s="17"/>
      <c r="E17" s="17">
        <v>2452</v>
      </c>
      <c r="F17" s="17"/>
      <c r="G17" s="60" t="s">
        <v>128</v>
      </c>
      <c r="H17" s="61"/>
    </row>
    <row r="18" spans="1:8" ht="36" customHeight="1" x14ac:dyDescent="0.2">
      <c r="A18" s="15" t="s">
        <v>174</v>
      </c>
      <c r="B18" s="16" t="s">
        <v>209</v>
      </c>
      <c r="C18" s="34" t="s">
        <v>123</v>
      </c>
      <c r="D18" s="17"/>
      <c r="E18" s="17">
        <v>1446</v>
      </c>
      <c r="F18" s="17"/>
      <c r="G18" s="60" t="s">
        <v>192</v>
      </c>
      <c r="H18" s="61"/>
    </row>
    <row r="19" spans="1:8" ht="32.25" customHeight="1" x14ac:dyDescent="0.2">
      <c r="A19" s="30" t="s">
        <v>42</v>
      </c>
      <c r="B19" s="21" t="s">
        <v>43</v>
      </c>
      <c r="C19" s="34" t="s">
        <v>123</v>
      </c>
      <c r="D19" s="17"/>
      <c r="E19" s="17">
        <v>1531</v>
      </c>
      <c r="F19" s="17">
        <v>1026</v>
      </c>
      <c r="G19" s="60" t="s">
        <v>155</v>
      </c>
      <c r="H19" s="61"/>
    </row>
    <row r="20" spans="1:8" ht="32.25" customHeight="1" x14ac:dyDescent="0.2">
      <c r="A20" s="15" t="s">
        <v>80</v>
      </c>
      <c r="B20" s="16" t="s">
        <v>81</v>
      </c>
      <c r="C20" s="35" t="s">
        <v>123</v>
      </c>
      <c r="D20" s="17">
        <v>2720</v>
      </c>
      <c r="E20" s="17">
        <v>3569</v>
      </c>
      <c r="F20" s="17"/>
      <c r="G20" s="60" t="s">
        <v>148</v>
      </c>
      <c r="H20" s="61"/>
    </row>
    <row r="21" spans="1:8" ht="51" customHeight="1" x14ac:dyDescent="0.2">
      <c r="A21" s="15" t="s">
        <v>59</v>
      </c>
      <c r="B21" s="16" t="s">
        <v>60</v>
      </c>
      <c r="C21" s="35" t="s">
        <v>123</v>
      </c>
      <c r="D21" s="17"/>
      <c r="E21" s="17">
        <v>6142</v>
      </c>
      <c r="F21" s="17"/>
      <c r="G21" s="60" t="s">
        <v>142</v>
      </c>
      <c r="H21" s="61"/>
    </row>
    <row r="22" spans="1:8" ht="40.5" customHeight="1" x14ac:dyDescent="0.2">
      <c r="A22" s="15" t="s">
        <v>53</v>
      </c>
      <c r="B22" s="16" t="s">
        <v>54</v>
      </c>
      <c r="C22" s="35" t="s">
        <v>123</v>
      </c>
      <c r="D22" s="17"/>
      <c r="E22" s="17">
        <v>2645</v>
      </c>
      <c r="F22" s="17"/>
      <c r="G22" s="60" t="s">
        <v>140</v>
      </c>
      <c r="H22" s="61"/>
    </row>
    <row r="23" spans="1:8" ht="48" x14ac:dyDescent="0.2">
      <c r="A23" s="15" t="s">
        <v>69</v>
      </c>
      <c r="B23" s="16" t="s">
        <v>70</v>
      </c>
      <c r="C23" s="35" t="s">
        <v>123</v>
      </c>
      <c r="D23" s="17"/>
      <c r="E23" s="17">
        <f>+(1053+40+60+56+73+100)*2*1.5</f>
        <v>4146</v>
      </c>
      <c r="F23" s="17"/>
      <c r="G23" s="60" t="s">
        <v>147</v>
      </c>
      <c r="H23" s="61"/>
    </row>
    <row r="24" spans="1:8" ht="36" x14ac:dyDescent="0.2">
      <c r="A24" s="15" t="s">
        <v>50</v>
      </c>
      <c r="B24" s="16" t="s">
        <v>51</v>
      </c>
      <c r="C24" s="35" t="s">
        <v>123</v>
      </c>
      <c r="D24" s="17"/>
      <c r="E24" s="17">
        <f>250*1.3+2600</f>
        <v>2925</v>
      </c>
      <c r="F24" s="17"/>
      <c r="G24" s="60" t="s">
        <v>136</v>
      </c>
      <c r="H24" s="61"/>
    </row>
    <row r="25" spans="1:8" ht="35.25" customHeight="1" x14ac:dyDescent="0.2">
      <c r="A25" s="15" t="s">
        <v>47</v>
      </c>
      <c r="B25" s="16" t="s">
        <v>48</v>
      </c>
      <c r="C25" s="35" t="s">
        <v>123</v>
      </c>
      <c r="D25" s="17"/>
      <c r="E25" s="17">
        <f>60*2+3183</f>
        <v>3303</v>
      </c>
      <c r="F25" s="17"/>
      <c r="G25" s="60" t="s">
        <v>127</v>
      </c>
      <c r="H25" s="61"/>
    </row>
    <row r="26" spans="1:8" ht="36" x14ac:dyDescent="0.2">
      <c r="A26" s="15" t="s">
        <v>56</v>
      </c>
      <c r="B26" s="16" t="s">
        <v>57</v>
      </c>
      <c r="C26" s="35" t="s">
        <v>123</v>
      </c>
      <c r="D26" s="17"/>
      <c r="E26" s="17">
        <f>90*0.5+2581</f>
        <v>2626</v>
      </c>
      <c r="F26" s="17"/>
      <c r="G26" s="60" t="s">
        <v>141</v>
      </c>
      <c r="H26" s="61"/>
    </row>
    <row r="27" spans="1:8" ht="41.25" customHeight="1" x14ac:dyDescent="0.2">
      <c r="A27" s="15" t="s">
        <v>45</v>
      </c>
      <c r="B27" s="21" t="s">
        <v>133</v>
      </c>
      <c r="C27" s="35" t="s">
        <v>123</v>
      </c>
      <c r="D27" s="17"/>
      <c r="E27" s="17">
        <v>934</v>
      </c>
      <c r="F27" s="17"/>
      <c r="G27" s="60" t="s">
        <v>134</v>
      </c>
      <c r="H27" s="61"/>
    </row>
    <row r="28" spans="1:8" ht="20.25" customHeight="1" x14ac:dyDescent="0.2">
      <c r="A28" s="15" t="s">
        <v>175</v>
      </c>
      <c r="B28" s="21" t="s">
        <v>185</v>
      </c>
      <c r="C28" s="35" t="s">
        <v>123</v>
      </c>
      <c r="D28" s="17"/>
      <c r="E28" s="17">
        <f>75*3.5</f>
        <v>262.5</v>
      </c>
      <c r="F28" s="17"/>
      <c r="G28" s="60" t="s">
        <v>193</v>
      </c>
      <c r="H28" s="61"/>
    </row>
    <row r="29" spans="1:8" ht="33" customHeight="1" x14ac:dyDescent="0.2">
      <c r="A29" s="23" t="s">
        <v>65</v>
      </c>
      <c r="B29" s="16" t="s">
        <v>187</v>
      </c>
      <c r="C29" s="35" t="s">
        <v>123</v>
      </c>
      <c r="D29" s="17"/>
      <c r="E29" s="17">
        <f>260*1.5</f>
        <v>390</v>
      </c>
      <c r="F29" s="17"/>
      <c r="G29" s="60" t="s">
        <v>194</v>
      </c>
      <c r="H29" s="61"/>
    </row>
    <row r="30" spans="1:8" ht="24" x14ac:dyDescent="0.2">
      <c r="A30" s="23" t="s">
        <v>169</v>
      </c>
      <c r="B30" s="16" t="s">
        <v>186</v>
      </c>
      <c r="C30" s="35" t="s">
        <v>123</v>
      </c>
      <c r="D30" s="17"/>
      <c r="E30" s="17">
        <f>9383-6231</f>
        <v>3152</v>
      </c>
      <c r="F30" s="17"/>
      <c r="G30" s="60" t="s">
        <v>195</v>
      </c>
      <c r="H30" s="61"/>
    </row>
    <row r="31" spans="1:8" ht="25.5" customHeight="1" x14ac:dyDescent="0.2">
      <c r="A31" s="23" t="s">
        <v>62</v>
      </c>
      <c r="B31" s="31" t="s">
        <v>63</v>
      </c>
      <c r="C31" s="35" t="s">
        <v>123</v>
      </c>
      <c r="D31" s="17"/>
      <c r="E31" s="17">
        <f>+(450+75+30)*2*1.15</f>
        <v>1276.5</v>
      </c>
      <c r="F31" s="17"/>
      <c r="G31" s="60" t="s">
        <v>144</v>
      </c>
      <c r="H31" s="61"/>
    </row>
    <row r="32" spans="1:8" ht="36" customHeight="1" x14ac:dyDescent="0.2">
      <c r="A32" s="15" t="s">
        <v>74</v>
      </c>
      <c r="B32" s="16" t="s">
        <v>75</v>
      </c>
      <c r="C32" s="35" t="s">
        <v>123</v>
      </c>
      <c r="D32" s="17"/>
      <c r="E32" s="17">
        <v>3162</v>
      </c>
      <c r="F32" s="17"/>
      <c r="G32" s="60" t="s">
        <v>137</v>
      </c>
      <c r="H32" s="61"/>
    </row>
    <row r="33" spans="1:8" ht="48" customHeight="1" x14ac:dyDescent="0.2">
      <c r="A33" s="23" t="s">
        <v>66</v>
      </c>
      <c r="B33" s="16" t="s">
        <v>67</v>
      </c>
      <c r="C33" s="35" t="s">
        <v>123</v>
      </c>
      <c r="D33" s="17"/>
      <c r="E33" s="17">
        <v>2714</v>
      </c>
      <c r="F33" s="17"/>
      <c r="G33" s="60" t="s">
        <v>145</v>
      </c>
      <c r="H33" s="61"/>
    </row>
    <row r="34" spans="1:8" ht="48" customHeight="1" x14ac:dyDescent="0.2">
      <c r="A34" s="15" t="s">
        <v>77</v>
      </c>
      <c r="B34" s="16" t="s">
        <v>78</v>
      </c>
      <c r="C34" s="35" t="s">
        <v>123</v>
      </c>
      <c r="D34" s="17"/>
      <c r="E34" s="17">
        <v>2598</v>
      </c>
      <c r="F34" s="17"/>
      <c r="G34" s="60" t="s">
        <v>138</v>
      </c>
      <c r="H34" s="61"/>
    </row>
    <row r="35" spans="1:8" ht="44.25" customHeight="1" x14ac:dyDescent="0.2">
      <c r="A35" s="15" t="s">
        <v>72</v>
      </c>
      <c r="B35" s="16" t="s">
        <v>228</v>
      </c>
      <c r="C35" s="35" t="s">
        <v>123</v>
      </c>
      <c r="D35" s="17">
        <v>364</v>
      </c>
      <c r="E35" s="17">
        <v>846</v>
      </c>
      <c r="F35" s="17"/>
      <c r="G35" s="60" t="s">
        <v>130</v>
      </c>
      <c r="H35" s="61"/>
    </row>
    <row r="36" spans="1:8" ht="40.5" customHeight="1" x14ac:dyDescent="0.2">
      <c r="A36" s="15" t="s">
        <v>86</v>
      </c>
      <c r="B36" s="16" t="s">
        <v>87</v>
      </c>
      <c r="C36" s="35" t="s">
        <v>123</v>
      </c>
      <c r="D36" s="17">
        <v>704</v>
      </c>
      <c r="E36" s="17">
        <v>1854</v>
      </c>
      <c r="F36" s="17"/>
      <c r="G36" s="60" t="s">
        <v>139</v>
      </c>
      <c r="H36" s="61"/>
    </row>
    <row r="37" spans="1:8" ht="30.75" customHeight="1" x14ac:dyDescent="0.2">
      <c r="A37" s="15" t="s">
        <v>170</v>
      </c>
      <c r="B37" s="16" t="s">
        <v>210</v>
      </c>
      <c r="C37" s="34" t="s">
        <v>123</v>
      </c>
      <c r="D37" s="17"/>
      <c r="E37" s="17">
        <v>1324.12</v>
      </c>
      <c r="F37" s="17"/>
      <c r="G37" s="60" t="s">
        <v>197</v>
      </c>
      <c r="H37" s="61"/>
    </row>
    <row r="38" spans="1:8" ht="36" customHeight="1" x14ac:dyDescent="0.2">
      <c r="A38" s="30" t="s">
        <v>83</v>
      </c>
      <c r="B38" s="21" t="s">
        <v>84</v>
      </c>
      <c r="C38" s="35" t="s">
        <v>123</v>
      </c>
      <c r="D38" s="17"/>
      <c r="E38" s="17">
        <v>1316</v>
      </c>
      <c r="F38" s="17"/>
      <c r="G38" s="60" t="s">
        <v>152</v>
      </c>
      <c r="H38" s="61"/>
    </row>
    <row r="39" spans="1:8" ht="35.25" customHeight="1" x14ac:dyDescent="0.2">
      <c r="A39" s="15" t="s">
        <v>89</v>
      </c>
      <c r="B39" s="16" t="s">
        <v>90</v>
      </c>
      <c r="C39" s="35" t="s">
        <v>123</v>
      </c>
      <c r="D39" s="17"/>
      <c r="E39" s="17">
        <v>6472.4</v>
      </c>
      <c r="F39" s="17"/>
      <c r="G39" s="60" t="s">
        <v>129</v>
      </c>
      <c r="H39" s="61"/>
    </row>
    <row r="40" spans="1:8" ht="24" customHeight="1" x14ac:dyDescent="0.2">
      <c r="A40" s="15" t="s">
        <v>168</v>
      </c>
      <c r="B40" s="16" t="s">
        <v>211</v>
      </c>
      <c r="C40" s="34" t="s">
        <v>123</v>
      </c>
      <c r="D40" s="17"/>
      <c r="E40" s="17">
        <v>664.3</v>
      </c>
      <c r="F40" s="17"/>
      <c r="G40" s="60" t="s">
        <v>198</v>
      </c>
      <c r="H40" s="61"/>
    </row>
    <row r="41" spans="1:8" ht="36" x14ac:dyDescent="0.2">
      <c r="A41" s="15" t="s">
        <v>162</v>
      </c>
      <c r="B41" s="16" t="s">
        <v>212</v>
      </c>
      <c r="C41" s="34" t="s">
        <v>123</v>
      </c>
      <c r="D41" s="17">
        <f>1885-218</f>
        <v>1667</v>
      </c>
      <c r="E41" s="17">
        <v>2693</v>
      </c>
      <c r="F41" s="17"/>
      <c r="G41" s="60" t="s">
        <v>199</v>
      </c>
      <c r="H41" s="61"/>
    </row>
    <row r="42" spans="1:8" ht="36" x14ac:dyDescent="0.2">
      <c r="A42" s="30" t="s">
        <v>92</v>
      </c>
      <c r="B42" s="21" t="s">
        <v>93</v>
      </c>
      <c r="C42" s="35" t="s">
        <v>123</v>
      </c>
      <c r="D42" s="17">
        <v>668</v>
      </c>
      <c r="E42" s="17">
        <v>686</v>
      </c>
      <c r="F42" s="17"/>
      <c r="G42" s="60" t="s">
        <v>153</v>
      </c>
      <c r="H42" s="61"/>
    </row>
    <row r="43" spans="1:8" ht="24" x14ac:dyDescent="0.2">
      <c r="A43" s="30" t="s">
        <v>95</v>
      </c>
      <c r="B43" s="21" t="s">
        <v>96</v>
      </c>
      <c r="C43" s="35" t="s">
        <v>123</v>
      </c>
      <c r="D43" s="17">
        <v>740</v>
      </c>
      <c r="E43" s="17">
        <v>309</v>
      </c>
      <c r="F43" s="17"/>
      <c r="G43" s="60" t="s">
        <v>154</v>
      </c>
      <c r="H43" s="61"/>
    </row>
    <row r="44" spans="1:8" ht="27" customHeight="1" x14ac:dyDescent="0.2">
      <c r="A44" s="30" t="s">
        <v>163</v>
      </c>
      <c r="B44" s="16" t="s">
        <v>207</v>
      </c>
      <c r="C44" s="35" t="s">
        <v>123</v>
      </c>
      <c r="D44" s="17"/>
      <c r="E44" s="17">
        <v>305.07</v>
      </c>
      <c r="F44" s="17"/>
      <c r="G44" s="60" t="s">
        <v>200</v>
      </c>
      <c r="H44" s="61"/>
    </row>
    <row r="45" spans="1:8" ht="36" customHeight="1" x14ac:dyDescent="0.2">
      <c r="A45" s="15" t="s">
        <v>98</v>
      </c>
      <c r="B45" s="16" t="s">
        <v>99</v>
      </c>
      <c r="C45" s="35" t="s">
        <v>123</v>
      </c>
      <c r="D45" s="17"/>
      <c r="E45" s="17">
        <v>1827</v>
      </c>
      <c r="F45" s="17"/>
      <c r="G45" s="60" t="s">
        <v>143</v>
      </c>
      <c r="H45" s="61"/>
    </row>
    <row r="46" spans="1:8" ht="38.25" customHeight="1" x14ac:dyDescent="0.2">
      <c r="A46" s="30" t="s">
        <v>204</v>
      </c>
      <c r="B46" s="16" t="s">
        <v>205</v>
      </c>
      <c r="C46" s="35" t="s">
        <v>123</v>
      </c>
      <c r="D46" s="17">
        <v>0</v>
      </c>
      <c r="E46" s="17">
        <v>0</v>
      </c>
      <c r="F46" s="17"/>
      <c r="G46" s="60" t="s">
        <v>202</v>
      </c>
      <c r="H46" s="61"/>
    </row>
    <row r="47" spans="1:8" ht="18.75" customHeight="1" x14ac:dyDescent="0.2">
      <c r="A47" s="30" t="s">
        <v>171</v>
      </c>
      <c r="B47" s="16" t="s">
        <v>206</v>
      </c>
      <c r="C47" s="35" t="s">
        <v>123</v>
      </c>
      <c r="D47" s="17"/>
      <c r="E47" s="17">
        <v>307</v>
      </c>
      <c r="F47" s="17"/>
      <c r="G47" s="60" t="s">
        <v>213</v>
      </c>
      <c r="H47" s="61"/>
    </row>
    <row r="48" spans="1:8" ht="21" customHeight="1" x14ac:dyDescent="0.2">
      <c r="A48" s="30" t="s">
        <v>166</v>
      </c>
      <c r="B48" s="16" t="s">
        <v>203</v>
      </c>
      <c r="C48" s="35" t="s">
        <v>123</v>
      </c>
      <c r="D48" s="17"/>
      <c r="E48" s="17">
        <v>499</v>
      </c>
      <c r="F48" s="17"/>
      <c r="G48" s="60" t="s">
        <v>214</v>
      </c>
      <c r="H48" s="61"/>
    </row>
    <row r="49" spans="1:8" ht="37.5" customHeight="1" x14ac:dyDescent="0.2">
      <c r="A49" s="30" t="s">
        <v>164</v>
      </c>
      <c r="B49" s="16" t="s">
        <v>165</v>
      </c>
      <c r="C49" s="35" t="s">
        <v>123</v>
      </c>
      <c r="D49" s="17"/>
      <c r="E49" s="17">
        <f>140*2*1.5</f>
        <v>420</v>
      </c>
      <c r="F49" s="17"/>
      <c r="G49" s="60" t="s">
        <v>201</v>
      </c>
      <c r="H49" s="61"/>
    </row>
    <row r="50" spans="1:8" ht="36" x14ac:dyDescent="0.2">
      <c r="A50" s="15" t="s">
        <v>101</v>
      </c>
      <c r="B50" s="16" t="s">
        <v>102</v>
      </c>
      <c r="C50" s="35" t="s">
        <v>123</v>
      </c>
      <c r="D50" s="17"/>
      <c r="E50" s="17">
        <v>812</v>
      </c>
      <c r="F50" s="17"/>
      <c r="G50" s="60" t="s">
        <v>135</v>
      </c>
      <c r="H50" s="61"/>
    </row>
    <row r="51" spans="1:8" ht="38.25" customHeight="1" x14ac:dyDescent="0.2">
      <c r="A51" s="15" t="s">
        <v>104</v>
      </c>
      <c r="B51" s="16" t="s">
        <v>229</v>
      </c>
      <c r="C51" s="35" t="s">
        <v>123</v>
      </c>
      <c r="D51" s="17"/>
      <c r="E51" s="17">
        <v>6336</v>
      </c>
      <c r="F51" s="17"/>
      <c r="G51" s="60" t="s">
        <v>131</v>
      </c>
      <c r="H51" s="61"/>
    </row>
    <row r="52" spans="1:8" ht="32.25" customHeight="1" x14ac:dyDescent="0.2">
      <c r="A52" s="15" t="s">
        <v>106</v>
      </c>
      <c r="B52" s="16" t="s">
        <v>107</v>
      </c>
      <c r="C52" s="35" t="s">
        <v>123</v>
      </c>
      <c r="D52" s="17">
        <v>120</v>
      </c>
      <c r="E52" s="17">
        <v>1917</v>
      </c>
      <c r="F52" s="17"/>
      <c r="G52" s="60" t="s">
        <v>149</v>
      </c>
      <c r="H52" s="61"/>
    </row>
    <row r="53" spans="1:8" ht="21" customHeight="1" x14ac:dyDescent="0.2">
      <c r="A53" s="15" t="s">
        <v>109</v>
      </c>
      <c r="B53" s="16" t="s">
        <v>110</v>
      </c>
      <c r="C53" s="35" t="s">
        <v>123</v>
      </c>
      <c r="D53" s="17"/>
      <c r="E53" s="17">
        <v>2901</v>
      </c>
      <c r="F53" s="17"/>
      <c r="G53" s="60" t="s">
        <v>151</v>
      </c>
      <c r="H53" s="61"/>
    </row>
    <row r="54" spans="1:8" ht="60" x14ac:dyDescent="0.2">
      <c r="A54" s="15" t="s">
        <v>112</v>
      </c>
      <c r="B54" s="16" t="s">
        <v>230</v>
      </c>
      <c r="C54" s="35" t="s">
        <v>123</v>
      </c>
      <c r="D54" s="17">
        <v>10401</v>
      </c>
      <c r="E54" s="17">
        <v>4853</v>
      </c>
      <c r="F54" s="17">
        <v>1802</v>
      </c>
      <c r="G54" s="60" t="s">
        <v>146</v>
      </c>
      <c r="H54" s="61"/>
    </row>
    <row r="55" spans="1:8" ht="30.75" customHeight="1" x14ac:dyDescent="0.2">
      <c r="A55" s="30" t="s">
        <v>114</v>
      </c>
      <c r="B55" s="21" t="s">
        <v>115</v>
      </c>
      <c r="C55" s="35" t="s">
        <v>123</v>
      </c>
      <c r="D55" s="17"/>
      <c r="E55" s="17"/>
      <c r="F55" s="17"/>
      <c r="G55" s="60" t="s">
        <v>156</v>
      </c>
      <c r="H55" s="61"/>
    </row>
    <row r="56" spans="1:8" ht="33" customHeight="1" x14ac:dyDescent="0.2">
      <c r="A56" s="24" t="s">
        <v>117</v>
      </c>
      <c r="B56" s="16" t="s">
        <v>118</v>
      </c>
      <c r="C56" s="35" t="s">
        <v>123</v>
      </c>
      <c r="D56" s="17"/>
      <c r="E56" s="17"/>
      <c r="F56" s="17"/>
      <c r="G56" s="60" t="s">
        <v>157</v>
      </c>
      <c r="H56" s="61"/>
    </row>
    <row r="57" spans="1:8" ht="27.75" customHeight="1" x14ac:dyDescent="0.2">
      <c r="A57" s="24" t="s">
        <v>114</v>
      </c>
      <c r="B57" s="16" t="s">
        <v>215</v>
      </c>
      <c r="C57" s="35" t="s">
        <v>123</v>
      </c>
      <c r="D57" s="25"/>
      <c r="E57" s="17"/>
      <c r="F57" s="17"/>
      <c r="G57" s="55" t="s">
        <v>216</v>
      </c>
      <c r="H57" s="56"/>
    </row>
    <row r="58" spans="1:8" ht="12" x14ac:dyDescent="0.2">
      <c r="A58" s="32"/>
      <c r="B58" s="32"/>
      <c r="C58" s="32"/>
      <c r="D58" s="33"/>
      <c r="E58" s="33"/>
      <c r="F58" s="33"/>
      <c r="G58" s="32"/>
      <c r="H58" s="32"/>
    </row>
    <row r="60" spans="1:8" ht="12" x14ac:dyDescent="0.2">
      <c r="C60" s="65"/>
      <c r="D60" s="62"/>
      <c r="E60" s="62"/>
      <c r="F60" s="62"/>
    </row>
    <row r="61" spans="1:8" ht="12" x14ac:dyDescent="0.2">
      <c r="A61" s="5"/>
      <c r="B61" s="4"/>
      <c r="C61" s="66" t="s">
        <v>158</v>
      </c>
      <c r="D61" s="67">
        <f>SUM(D3:D59)</f>
        <v>48339</v>
      </c>
      <c r="E61" s="67">
        <f>SUM(E3:E59)</f>
        <v>120985.51</v>
      </c>
      <c r="F61" s="67">
        <f>SUM(F3:F59)</f>
        <v>2828</v>
      </c>
    </row>
    <row r="62" spans="1:8" x14ac:dyDescent="0.2">
      <c r="A62" s="5"/>
      <c r="B62" s="4"/>
      <c r="C62" s="6"/>
      <c r="D62" s="10"/>
      <c r="E62" s="13"/>
      <c r="F62" s="13"/>
    </row>
    <row r="64" spans="1:8" ht="36" x14ac:dyDescent="0.2">
      <c r="B64" s="37" t="s">
        <v>159</v>
      </c>
      <c r="C64" s="42" t="s">
        <v>160</v>
      </c>
      <c r="D64" s="43">
        <f>D61+E61+F61</f>
        <v>172152.51</v>
      </c>
      <c r="E64" s="68" t="s">
        <v>161</v>
      </c>
      <c r="F64" s="12"/>
    </row>
    <row r="68" spans="4:9" x14ac:dyDescent="0.2">
      <c r="I68" s="11"/>
    </row>
    <row r="73" spans="4:9" x14ac:dyDescent="0.2">
      <c r="D73" s="12"/>
    </row>
    <row r="80" spans="4:9" ht="10.5" customHeight="1" x14ac:dyDescent="0.2"/>
    <row r="82" ht="3" customHeight="1" x14ac:dyDescent="0.2"/>
    <row r="84" ht="29.25" customHeight="1" x14ac:dyDescent="0.2"/>
  </sheetData>
  <mergeCells count="57">
    <mergeCell ref="A1:H1"/>
    <mergeCell ref="G57:H57"/>
    <mergeCell ref="G46:H46"/>
    <mergeCell ref="G47:H47"/>
    <mergeCell ref="G48:H48"/>
    <mergeCell ref="G49:H49"/>
    <mergeCell ref="G56:H56"/>
    <mergeCell ref="G42:H42"/>
    <mergeCell ref="G43:H43"/>
    <mergeCell ref="G19:H19"/>
    <mergeCell ref="G55:H55"/>
    <mergeCell ref="G54:H54"/>
    <mergeCell ref="G23:H23"/>
    <mergeCell ref="G20:H20"/>
    <mergeCell ref="G52:H52"/>
    <mergeCell ref="G35:H35"/>
    <mergeCell ref="G51:H51"/>
    <mergeCell ref="G53:H53"/>
    <mergeCell ref="G27:H27"/>
    <mergeCell ref="G50:H50"/>
    <mergeCell ref="G45:H45"/>
    <mergeCell ref="G44:H44"/>
    <mergeCell ref="G41:H41"/>
    <mergeCell ref="G39:H39"/>
    <mergeCell ref="G30:H30"/>
    <mergeCell ref="G37:H37"/>
    <mergeCell ref="G40:H40"/>
    <mergeCell ref="G32:H32"/>
    <mergeCell ref="G34:H34"/>
    <mergeCell ref="G36:H36"/>
    <mergeCell ref="G38:H38"/>
    <mergeCell ref="G9:H9"/>
    <mergeCell ref="G6:H6"/>
    <mergeCell ref="G15:H15"/>
    <mergeCell ref="G16:H16"/>
    <mergeCell ref="G25:H25"/>
    <mergeCell ref="G17:H17"/>
    <mergeCell ref="G13:H13"/>
    <mergeCell ref="G10:H10"/>
    <mergeCell ref="G12:H12"/>
    <mergeCell ref="G18:H18"/>
    <mergeCell ref="G14:H14"/>
    <mergeCell ref="G11:H11"/>
    <mergeCell ref="G22:H22"/>
    <mergeCell ref="G21:H21"/>
    <mergeCell ref="G24:H24"/>
    <mergeCell ref="G2:H2"/>
    <mergeCell ref="G4:H4"/>
    <mergeCell ref="G7:H7"/>
    <mergeCell ref="G8:H8"/>
    <mergeCell ref="G3:H3"/>
    <mergeCell ref="G5:H5"/>
    <mergeCell ref="G26:H26"/>
    <mergeCell ref="G28:H28"/>
    <mergeCell ref="G31:H31"/>
    <mergeCell ref="G29:H29"/>
    <mergeCell ref="G33:H33"/>
  </mergeCells>
  <phoneticPr fontId="2" type="noConversion"/>
  <printOptions horizontalCentered="1"/>
  <pageMargins left="0.31496062992125984" right="0.31496062992125984" top="0.35433070866141736" bottom="0.35433070866141736" header="0.31496062992125984" footer="0.31496062992125984"/>
  <pageSetup paperSize="9" scale="9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C90DE-5378-4A78-8DFA-1016F46565F6}">
  <sheetPr>
    <pageSetUpPr fitToPage="1"/>
  </sheetPr>
  <dimension ref="A1:G83"/>
  <sheetViews>
    <sheetView showGridLines="0" tabSelected="1" workbookViewId="0">
      <selection activeCell="K63" sqref="K63"/>
    </sheetView>
  </sheetViews>
  <sheetFormatPr defaultColWidth="9.140625" defaultRowHeight="11.25" x14ac:dyDescent="0.2"/>
  <cols>
    <col min="1" max="1" width="17.28515625" style="2" customWidth="1"/>
    <col min="2" max="2" width="43.42578125" style="2" bestFit="1" customWidth="1"/>
    <col min="3" max="3" width="10.5703125" style="2" customWidth="1"/>
    <col min="4" max="4" width="10" style="11" customWidth="1"/>
    <col min="5" max="6" width="9.140625" style="2" customWidth="1"/>
    <col min="7" max="7" width="12" style="2" customWidth="1"/>
    <col min="8" max="8" width="12.5703125" style="2" bestFit="1" customWidth="1"/>
    <col min="9" max="10" width="10" style="2" bestFit="1" customWidth="1"/>
    <col min="11" max="16384" width="9.140625" style="2"/>
  </cols>
  <sheetData>
    <row r="1" spans="1:6" ht="35.25" customHeight="1" x14ac:dyDescent="0.2">
      <c r="A1" s="44" t="s">
        <v>234</v>
      </c>
      <c r="B1" s="45"/>
      <c r="C1" s="45"/>
      <c r="D1" s="45"/>
      <c r="E1" s="45"/>
      <c r="F1" s="46"/>
    </row>
    <row r="2" spans="1:6" ht="24" x14ac:dyDescent="0.2">
      <c r="A2" s="26" t="s">
        <v>0</v>
      </c>
      <c r="B2" s="26" t="s">
        <v>1</v>
      </c>
      <c r="C2" s="28" t="s">
        <v>2</v>
      </c>
      <c r="D2" s="14" t="s">
        <v>177</v>
      </c>
      <c r="E2" s="51" t="s">
        <v>4</v>
      </c>
      <c r="F2" s="52"/>
    </row>
    <row r="3" spans="1:6" ht="35.25" customHeight="1" x14ac:dyDescent="0.2">
      <c r="A3" s="29" t="s">
        <v>189</v>
      </c>
      <c r="B3" s="16" t="s">
        <v>176</v>
      </c>
      <c r="C3" s="36" t="s">
        <v>178</v>
      </c>
      <c r="D3" s="17"/>
      <c r="E3" s="60" t="s">
        <v>8</v>
      </c>
      <c r="F3" s="61"/>
    </row>
    <row r="4" spans="1:6" ht="28.5" customHeight="1" x14ac:dyDescent="0.2">
      <c r="A4" s="15" t="s">
        <v>15</v>
      </c>
      <c r="B4" s="16" t="s">
        <v>16</v>
      </c>
      <c r="C4" s="36" t="s">
        <v>178</v>
      </c>
      <c r="D4" s="17"/>
      <c r="E4" s="60" t="s">
        <v>17</v>
      </c>
      <c r="F4" s="61"/>
    </row>
    <row r="5" spans="1:6" ht="48" x14ac:dyDescent="0.2">
      <c r="A5" s="29" t="s">
        <v>12</v>
      </c>
      <c r="B5" s="16" t="s">
        <v>13</v>
      </c>
      <c r="C5" s="36" t="s">
        <v>178</v>
      </c>
      <c r="D5" s="17"/>
      <c r="E5" s="60" t="s">
        <v>14</v>
      </c>
      <c r="F5" s="61"/>
    </row>
    <row r="6" spans="1:6" ht="42" customHeight="1" x14ac:dyDescent="0.2">
      <c r="A6" s="29" t="s">
        <v>9</v>
      </c>
      <c r="B6" s="16" t="s">
        <v>10</v>
      </c>
      <c r="C6" s="36" t="s">
        <v>178</v>
      </c>
      <c r="D6" s="17"/>
      <c r="E6" s="60" t="s">
        <v>11</v>
      </c>
      <c r="F6" s="61"/>
    </row>
    <row r="7" spans="1:6" ht="50.25" customHeight="1" x14ac:dyDescent="0.2">
      <c r="A7" s="15" t="s">
        <v>18</v>
      </c>
      <c r="B7" s="16" t="s">
        <v>231</v>
      </c>
      <c r="C7" s="36" t="s">
        <v>178</v>
      </c>
      <c r="D7" s="17">
        <v>4319</v>
      </c>
      <c r="E7" s="60" t="s">
        <v>19</v>
      </c>
      <c r="F7" s="61"/>
    </row>
    <row r="8" spans="1:6" ht="40.5" customHeight="1" x14ac:dyDescent="0.2">
      <c r="A8" s="29" t="s">
        <v>20</v>
      </c>
      <c r="B8" s="16" t="s">
        <v>21</v>
      </c>
      <c r="C8" s="36" t="s">
        <v>178</v>
      </c>
      <c r="D8" s="17"/>
      <c r="E8" s="60" t="s">
        <v>22</v>
      </c>
      <c r="F8" s="61"/>
    </row>
    <row r="9" spans="1:6" ht="44.25" customHeight="1" x14ac:dyDescent="0.2">
      <c r="A9" s="29" t="s">
        <v>23</v>
      </c>
      <c r="B9" s="16" t="s">
        <v>24</v>
      </c>
      <c r="C9" s="36" t="s">
        <v>178</v>
      </c>
      <c r="D9" s="17"/>
      <c r="E9" s="60" t="s">
        <v>25</v>
      </c>
      <c r="F9" s="61"/>
    </row>
    <row r="10" spans="1:6" ht="22.5" customHeight="1" x14ac:dyDescent="0.2">
      <c r="A10" s="29" t="s">
        <v>167</v>
      </c>
      <c r="B10" s="16" t="s">
        <v>183</v>
      </c>
      <c r="C10" s="36" t="s">
        <v>178</v>
      </c>
      <c r="D10" s="17"/>
      <c r="E10" s="53" t="s">
        <v>180</v>
      </c>
      <c r="F10" s="54"/>
    </row>
    <row r="11" spans="1:6" ht="44.25" customHeight="1" x14ac:dyDescent="0.2">
      <c r="A11" s="29" t="s">
        <v>33</v>
      </c>
      <c r="B11" s="16" t="s">
        <v>34</v>
      </c>
      <c r="C11" s="36" t="s">
        <v>178</v>
      </c>
      <c r="D11" s="17"/>
      <c r="E11" s="60" t="s">
        <v>150</v>
      </c>
      <c r="F11" s="61"/>
    </row>
    <row r="12" spans="1:6" ht="28.5" customHeight="1" x14ac:dyDescent="0.2">
      <c r="A12" s="29" t="s">
        <v>172</v>
      </c>
      <c r="B12" s="16" t="s">
        <v>173</v>
      </c>
      <c r="C12" s="36" t="s">
        <v>178</v>
      </c>
      <c r="D12" s="17"/>
      <c r="E12" s="60" t="s">
        <v>190</v>
      </c>
      <c r="F12" s="61"/>
    </row>
    <row r="13" spans="1:6" ht="22.5" customHeight="1" x14ac:dyDescent="0.2">
      <c r="A13" s="15" t="s">
        <v>181</v>
      </c>
      <c r="B13" s="16" t="s">
        <v>182</v>
      </c>
      <c r="C13" s="36" t="s">
        <v>178</v>
      </c>
      <c r="D13" s="17">
        <f>1310+2880+580</f>
        <v>4770</v>
      </c>
      <c r="E13" s="60" t="s">
        <v>191</v>
      </c>
      <c r="F13" s="61"/>
    </row>
    <row r="14" spans="1:6" ht="30" customHeight="1" x14ac:dyDescent="0.2">
      <c r="A14" s="15" t="s">
        <v>26</v>
      </c>
      <c r="B14" s="16" t="s">
        <v>27</v>
      </c>
      <c r="C14" s="36" t="s">
        <v>178</v>
      </c>
      <c r="D14" s="17"/>
      <c r="E14" s="60" t="s">
        <v>132</v>
      </c>
      <c r="F14" s="61"/>
    </row>
    <row r="15" spans="1:6" ht="27.75" customHeight="1" x14ac:dyDescent="0.2">
      <c r="A15" s="15" t="s">
        <v>30</v>
      </c>
      <c r="B15" s="16" t="s">
        <v>31</v>
      </c>
      <c r="C15" s="36" t="s">
        <v>178</v>
      </c>
      <c r="D15" s="17"/>
      <c r="E15" s="60" t="s">
        <v>124</v>
      </c>
      <c r="F15" s="61"/>
    </row>
    <row r="16" spans="1:6" ht="35.25" customHeight="1" x14ac:dyDescent="0.2">
      <c r="A16" s="20" t="s">
        <v>36</v>
      </c>
      <c r="B16" s="21" t="s">
        <v>125</v>
      </c>
      <c r="C16" s="36" t="s">
        <v>178</v>
      </c>
      <c r="D16" s="17">
        <v>2850</v>
      </c>
      <c r="E16" s="60" t="s">
        <v>126</v>
      </c>
      <c r="F16" s="61"/>
    </row>
    <row r="17" spans="1:6" ht="36" x14ac:dyDescent="0.2">
      <c r="A17" s="15" t="s">
        <v>39</v>
      </c>
      <c r="B17" s="16" t="s">
        <v>40</v>
      </c>
      <c r="C17" s="36" t="s">
        <v>178</v>
      </c>
      <c r="D17" s="17"/>
      <c r="E17" s="60" t="s">
        <v>128</v>
      </c>
      <c r="F17" s="61"/>
    </row>
    <row r="18" spans="1:6" ht="32.25" customHeight="1" x14ac:dyDescent="0.2">
      <c r="A18" s="15" t="s">
        <v>174</v>
      </c>
      <c r="B18" s="16" t="s">
        <v>209</v>
      </c>
      <c r="C18" s="36" t="s">
        <v>178</v>
      </c>
      <c r="D18" s="17">
        <v>850</v>
      </c>
      <c r="E18" s="60" t="s">
        <v>192</v>
      </c>
      <c r="F18" s="61"/>
    </row>
    <row r="19" spans="1:6" ht="25.5" customHeight="1" x14ac:dyDescent="0.2">
      <c r="A19" s="30" t="s">
        <v>42</v>
      </c>
      <c r="B19" s="21" t="s">
        <v>43</v>
      </c>
      <c r="C19" s="36" t="s">
        <v>178</v>
      </c>
      <c r="D19" s="17">
        <f>2170-400+172+1111-170</f>
        <v>2883</v>
      </c>
      <c r="E19" s="60" t="s">
        <v>155</v>
      </c>
      <c r="F19" s="61"/>
    </row>
    <row r="20" spans="1:6" ht="25.5" customHeight="1" x14ac:dyDescent="0.2">
      <c r="A20" s="15" t="s">
        <v>80</v>
      </c>
      <c r="B20" s="16" t="s">
        <v>81</v>
      </c>
      <c r="C20" s="36" t="s">
        <v>178</v>
      </c>
      <c r="D20" s="17">
        <f>837+2630</f>
        <v>3467</v>
      </c>
      <c r="E20" s="60" t="s">
        <v>148</v>
      </c>
      <c r="F20" s="61"/>
    </row>
    <row r="21" spans="1:6" ht="34.5" customHeight="1" x14ac:dyDescent="0.2">
      <c r="A21" s="15" t="s">
        <v>59</v>
      </c>
      <c r="B21" s="16" t="s">
        <v>60</v>
      </c>
      <c r="C21" s="36" t="s">
        <v>178</v>
      </c>
      <c r="D21" s="17">
        <v>6886</v>
      </c>
      <c r="E21" s="60" t="s">
        <v>142</v>
      </c>
      <c r="F21" s="61"/>
    </row>
    <row r="22" spans="1:6" ht="38.25" customHeight="1" x14ac:dyDescent="0.2">
      <c r="A22" s="15" t="s">
        <v>53</v>
      </c>
      <c r="B22" s="16" t="s">
        <v>54</v>
      </c>
      <c r="C22" s="36" t="s">
        <v>178</v>
      </c>
      <c r="D22" s="17">
        <v>4733</v>
      </c>
      <c r="E22" s="60" t="s">
        <v>140</v>
      </c>
      <c r="F22" s="61"/>
    </row>
    <row r="23" spans="1:6" ht="66" customHeight="1" x14ac:dyDescent="0.2">
      <c r="A23" s="15" t="s">
        <v>69</v>
      </c>
      <c r="B23" s="16" t="s">
        <v>70</v>
      </c>
      <c r="C23" s="36" t="s">
        <v>178</v>
      </c>
      <c r="D23" s="17">
        <f>7604-132-125</f>
        <v>7347</v>
      </c>
      <c r="E23" s="60" t="s">
        <v>147</v>
      </c>
      <c r="F23" s="61"/>
    </row>
    <row r="24" spans="1:6" ht="50.25" customHeight="1" x14ac:dyDescent="0.2">
      <c r="A24" s="15" t="s">
        <v>50</v>
      </c>
      <c r="B24" s="16" t="s">
        <v>51</v>
      </c>
      <c r="C24" s="36" t="s">
        <v>178</v>
      </c>
      <c r="D24" s="17"/>
      <c r="E24" s="60" t="s">
        <v>136</v>
      </c>
      <c r="F24" s="61"/>
    </row>
    <row r="25" spans="1:6" ht="33" customHeight="1" x14ac:dyDescent="0.2">
      <c r="A25" s="15" t="s">
        <v>47</v>
      </c>
      <c r="B25" s="16" t="s">
        <v>48</v>
      </c>
      <c r="C25" s="36" t="s">
        <v>178</v>
      </c>
      <c r="D25" s="17"/>
      <c r="E25" s="60" t="s">
        <v>127</v>
      </c>
      <c r="F25" s="61"/>
    </row>
    <row r="26" spans="1:6" ht="47.25" customHeight="1" x14ac:dyDescent="0.2">
      <c r="A26" s="15" t="s">
        <v>56</v>
      </c>
      <c r="B26" s="16" t="s">
        <v>57</v>
      </c>
      <c r="C26" s="36" t="s">
        <v>178</v>
      </c>
      <c r="D26" s="17"/>
      <c r="E26" s="60" t="s">
        <v>141</v>
      </c>
      <c r="F26" s="61"/>
    </row>
    <row r="27" spans="1:6" ht="42" customHeight="1" x14ac:dyDescent="0.2">
      <c r="A27" s="15" t="s">
        <v>45</v>
      </c>
      <c r="B27" s="21" t="s">
        <v>133</v>
      </c>
      <c r="C27" s="36" t="s">
        <v>178</v>
      </c>
      <c r="D27" s="17"/>
      <c r="E27" s="60" t="s">
        <v>134</v>
      </c>
      <c r="F27" s="61"/>
    </row>
    <row r="28" spans="1:6" ht="31.5" customHeight="1" x14ac:dyDescent="0.2">
      <c r="A28" s="23" t="s">
        <v>175</v>
      </c>
      <c r="B28" s="16" t="s">
        <v>185</v>
      </c>
      <c r="C28" s="36" t="s">
        <v>178</v>
      </c>
      <c r="D28" s="17"/>
      <c r="E28" s="60" t="s">
        <v>193</v>
      </c>
      <c r="F28" s="61"/>
    </row>
    <row r="29" spans="1:6" ht="32.25" customHeight="1" x14ac:dyDescent="0.2">
      <c r="A29" s="23" t="s">
        <v>65</v>
      </c>
      <c r="B29" s="16" t="s">
        <v>187</v>
      </c>
      <c r="C29" s="36" t="s">
        <v>178</v>
      </c>
      <c r="D29" s="17"/>
      <c r="E29" s="60" t="s">
        <v>194</v>
      </c>
      <c r="F29" s="61"/>
    </row>
    <row r="30" spans="1:6" ht="24" x14ac:dyDescent="0.2">
      <c r="A30" s="15" t="s">
        <v>169</v>
      </c>
      <c r="B30" s="16" t="s">
        <v>186</v>
      </c>
      <c r="C30" s="36" t="s">
        <v>178</v>
      </c>
      <c r="D30" s="17">
        <v>1862</v>
      </c>
      <c r="E30" s="60" t="s">
        <v>195</v>
      </c>
      <c r="F30" s="61"/>
    </row>
    <row r="31" spans="1:6" ht="27" customHeight="1" x14ac:dyDescent="0.2">
      <c r="A31" s="23" t="s">
        <v>62</v>
      </c>
      <c r="B31" s="31" t="s">
        <v>63</v>
      </c>
      <c r="C31" s="36" t="s">
        <v>178</v>
      </c>
      <c r="D31" s="17">
        <v>1015</v>
      </c>
      <c r="E31" s="60" t="s">
        <v>144</v>
      </c>
      <c r="F31" s="61"/>
    </row>
    <row r="32" spans="1:6" ht="42.75" customHeight="1" x14ac:dyDescent="0.2">
      <c r="A32" s="15" t="s">
        <v>74</v>
      </c>
      <c r="B32" s="16" t="s">
        <v>75</v>
      </c>
      <c r="C32" s="36" t="s">
        <v>178</v>
      </c>
      <c r="D32" s="17">
        <v>14971</v>
      </c>
      <c r="E32" s="60" t="s">
        <v>137</v>
      </c>
      <c r="F32" s="61"/>
    </row>
    <row r="33" spans="1:7" ht="50.25" customHeight="1" x14ac:dyDescent="0.2">
      <c r="A33" s="23" t="s">
        <v>66</v>
      </c>
      <c r="B33" s="16" t="s">
        <v>67</v>
      </c>
      <c r="C33" s="36" t="s">
        <v>178</v>
      </c>
      <c r="D33" s="17">
        <v>3667</v>
      </c>
      <c r="E33" s="60" t="s">
        <v>145</v>
      </c>
      <c r="F33" s="61"/>
      <c r="G33" s="7"/>
    </row>
    <row r="34" spans="1:7" ht="51" customHeight="1" x14ac:dyDescent="0.2">
      <c r="A34" s="15" t="s">
        <v>77</v>
      </c>
      <c r="B34" s="16" t="s">
        <v>78</v>
      </c>
      <c r="C34" s="36" t="s">
        <v>178</v>
      </c>
      <c r="D34" s="17">
        <v>4330.8</v>
      </c>
      <c r="E34" s="60" t="s">
        <v>188</v>
      </c>
      <c r="F34" s="61"/>
    </row>
    <row r="35" spans="1:7" ht="49.5" customHeight="1" x14ac:dyDescent="0.2">
      <c r="A35" s="15" t="s">
        <v>72</v>
      </c>
      <c r="B35" s="16" t="s">
        <v>228</v>
      </c>
      <c r="C35" s="36" t="s">
        <v>178</v>
      </c>
      <c r="D35" s="17"/>
      <c r="E35" s="60" t="s">
        <v>130</v>
      </c>
      <c r="F35" s="61"/>
    </row>
    <row r="36" spans="1:7" ht="39.75" customHeight="1" x14ac:dyDescent="0.2">
      <c r="A36" s="15" t="s">
        <v>86</v>
      </c>
      <c r="B36" s="16" t="s">
        <v>87</v>
      </c>
      <c r="C36" s="36" t="s">
        <v>178</v>
      </c>
      <c r="D36" s="17"/>
      <c r="E36" s="60" t="s">
        <v>139</v>
      </c>
      <c r="F36" s="61"/>
    </row>
    <row r="37" spans="1:7" ht="30" customHeight="1" x14ac:dyDescent="0.2">
      <c r="A37" s="15" t="s">
        <v>170</v>
      </c>
      <c r="B37" s="16" t="s">
        <v>210</v>
      </c>
      <c r="C37" s="36" t="s">
        <v>178</v>
      </c>
      <c r="D37" s="17"/>
      <c r="E37" s="60" t="s">
        <v>197</v>
      </c>
      <c r="F37" s="61"/>
    </row>
    <row r="38" spans="1:7" ht="48" customHeight="1" x14ac:dyDescent="0.2">
      <c r="A38" s="30" t="s">
        <v>83</v>
      </c>
      <c r="B38" s="21" t="s">
        <v>84</v>
      </c>
      <c r="C38" s="36" t="s">
        <v>178</v>
      </c>
      <c r="D38" s="17"/>
      <c r="E38" s="60" t="s">
        <v>152</v>
      </c>
      <c r="F38" s="61"/>
    </row>
    <row r="39" spans="1:7" ht="36.75" customHeight="1" x14ac:dyDescent="0.2">
      <c r="A39" s="15" t="s">
        <v>89</v>
      </c>
      <c r="B39" s="16" t="s">
        <v>90</v>
      </c>
      <c r="C39" s="36" t="s">
        <v>178</v>
      </c>
      <c r="D39" s="17">
        <f>3716+5153-1488+2160+842</f>
        <v>10383</v>
      </c>
      <c r="E39" s="60" t="s">
        <v>129</v>
      </c>
      <c r="F39" s="61"/>
    </row>
    <row r="40" spans="1:7" ht="45.75" customHeight="1" x14ac:dyDescent="0.2">
      <c r="A40" s="15" t="s">
        <v>168</v>
      </c>
      <c r="B40" s="16" t="s">
        <v>211</v>
      </c>
      <c r="C40" s="36" t="s">
        <v>178</v>
      </c>
      <c r="D40" s="17"/>
      <c r="E40" s="60" t="s">
        <v>198</v>
      </c>
      <c r="F40" s="61"/>
    </row>
    <row r="41" spans="1:7" ht="36" x14ac:dyDescent="0.2">
      <c r="A41" s="15" t="s">
        <v>162</v>
      </c>
      <c r="B41" s="16" t="s">
        <v>212</v>
      </c>
      <c r="C41" s="36" t="s">
        <v>178</v>
      </c>
      <c r="D41" s="17"/>
      <c r="E41" s="60" t="s">
        <v>199</v>
      </c>
      <c r="F41" s="61"/>
    </row>
    <row r="42" spans="1:7" ht="53.25" customHeight="1" x14ac:dyDescent="0.2">
      <c r="A42" s="30" t="s">
        <v>92</v>
      </c>
      <c r="B42" s="21" t="s">
        <v>93</v>
      </c>
      <c r="C42" s="36" t="s">
        <v>178</v>
      </c>
      <c r="D42" s="17"/>
      <c r="E42" s="60" t="s">
        <v>153</v>
      </c>
      <c r="F42" s="61"/>
    </row>
    <row r="43" spans="1:7" ht="40.5" customHeight="1" x14ac:dyDescent="0.2">
      <c r="A43" s="30" t="s">
        <v>95</v>
      </c>
      <c r="B43" s="21" t="s">
        <v>96</v>
      </c>
      <c r="C43" s="36" t="s">
        <v>178</v>
      </c>
      <c r="D43" s="17"/>
      <c r="E43" s="60" t="s">
        <v>154</v>
      </c>
      <c r="F43" s="61"/>
    </row>
    <row r="44" spans="1:7" ht="42" customHeight="1" x14ac:dyDescent="0.2">
      <c r="A44" s="15" t="s">
        <v>163</v>
      </c>
      <c r="B44" s="16" t="s">
        <v>207</v>
      </c>
      <c r="C44" s="36" t="s">
        <v>178</v>
      </c>
      <c r="D44" s="17"/>
      <c r="E44" s="60" t="s">
        <v>200</v>
      </c>
      <c r="F44" s="61"/>
    </row>
    <row r="45" spans="1:7" ht="42.75" customHeight="1" x14ac:dyDescent="0.2">
      <c r="A45" s="15" t="s">
        <v>98</v>
      </c>
      <c r="B45" s="16" t="s">
        <v>99</v>
      </c>
      <c r="C45" s="36" t="s">
        <v>178</v>
      </c>
      <c r="D45" s="17">
        <f>900+526</f>
        <v>1426</v>
      </c>
      <c r="E45" s="60" t="s">
        <v>143</v>
      </c>
      <c r="F45" s="61"/>
    </row>
    <row r="46" spans="1:7" ht="42.75" customHeight="1" x14ac:dyDescent="0.2">
      <c r="A46" s="15" t="s">
        <v>204</v>
      </c>
      <c r="B46" s="16" t="s">
        <v>205</v>
      </c>
      <c r="C46" s="36" t="s">
        <v>178</v>
      </c>
      <c r="D46" s="17"/>
      <c r="E46" s="60" t="s">
        <v>202</v>
      </c>
      <c r="F46" s="61"/>
    </row>
    <row r="47" spans="1:7" ht="26.25" customHeight="1" x14ac:dyDescent="0.2">
      <c r="A47" s="15" t="s">
        <v>171</v>
      </c>
      <c r="B47" s="16" t="s">
        <v>206</v>
      </c>
      <c r="C47" s="36" t="s">
        <v>178</v>
      </c>
      <c r="D47" s="17"/>
      <c r="E47" s="60" t="s">
        <v>213</v>
      </c>
      <c r="F47" s="61"/>
    </row>
    <row r="48" spans="1:7" ht="24.75" customHeight="1" x14ac:dyDescent="0.2">
      <c r="A48" s="15" t="s">
        <v>166</v>
      </c>
      <c r="B48" s="16" t="s">
        <v>203</v>
      </c>
      <c r="C48" s="36" t="s">
        <v>178</v>
      </c>
      <c r="D48" s="17"/>
      <c r="E48" s="60" t="s">
        <v>214</v>
      </c>
      <c r="F48" s="61"/>
    </row>
    <row r="49" spans="1:6" ht="39.75" customHeight="1" x14ac:dyDescent="0.2">
      <c r="A49" s="15" t="s">
        <v>164</v>
      </c>
      <c r="B49" s="16" t="s">
        <v>165</v>
      </c>
      <c r="C49" s="36" t="s">
        <v>178</v>
      </c>
      <c r="D49" s="17"/>
      <c r="E49" s="60" t="s">
        <v>201</v>
      </c>
      <c r="F49" s="61"/>
    </row>
    <row r="50" spans="1:6" ht="49.5" customHeight="1" x14ac:dyDescent="0.2">
      <c r="A50" s="15" t="s">
        <v>101</v>
      </c>
      <c r="B50" s="16" t="s">
        <v>102</v>
      </c>
      <c r="C50" s="36" t="s">
        <v>178</v>
      </c>
      <c r="D50" s="17"/>
      <c r="E50" s="60" t="s">
        <v>135</v>
      </c>
      <c r="F50" s="61"/>
    </row>
    <row r="51" spans="1:6" ht="45" customHeight="1" x14ac:dyDescent="0.2">
      <c r="A51" s="15" t="s">
        <v>104</v>
      </c>
      <c r="B51" s="16" t="s">
        <v>229</v>
      </c>
      <c r="C51" s="36" t="s">
        <v>178</v>
      </c>
      <c r="D51" s="17"/>
      <c r="E51" s="60" t="s">
        <v>131</v>
      </c>
      <c r="F51" s="61"/>
    </row>
    <row r="52" spans="1:6" ht="47.25" customHeight="1" x14ac:dyDescent="0.2">
      <c r="A52" s="15" t="s">
        <v>106</v>
      </c>
      <c r="B52" s="16" t="s">
        <v>107</v>
      </c>
      <c r="C52" s="36" t="s">
        <v>178</v>
      </c>
      <c r="D52" s="17">
        <f>4419+4216</f>
        <v>8635</v>
      </c>
      <c r="E52" s="60" t="s">
        <v>149</v>
      </c>
      <c r="F52" s="61"/>
    </row>
    <row r="53" spans="1:6" ht="44.25" customHeight="1" x14ac:dyDescent="0.2">
      <c r="A53" s="15" t="s">
        <v>109</v>
      </c>
      <c r="B53" s="16" t="s">
        <v>110</v>
      </c>
      <c r="C53" s="36" t="s">
        <v>178</v>
      </c>
      <c r="D53" s="17">
        <f>7960-180</f>
        <v>7780</v>
      </c>
      <c r="E53" s="60" t="s">
        <v>151</v>
      </c>
      <c r="F53" s="61"/>
    </row>
    <row r="54" spans="1:6" ht="71.25" customHeight="1" x14ac:dyDescent="0.2">
      <c r="A54" s="15" t="s">
        <v>112</v>
      </c>
      <c r="B54" s="16" t="s">
        <v>230</v>
      </c>
      <c r="C54" s="36" t="s">
        <v>178</v>
      </c>
      <c r="D54" s="17"/>
      <c r="E54" s="60" t="s">
        <v>146</v>
      </c>
      <c r="F54" s="61"/>
    </row>
    <row r="55" spans="1:6" ht="48" customHeight="1" x14ac:dyDescent="0.2">
      <c r="A55" s="30" t="s">
        <v>114</v>
      </c>
      <c r="B55" s="21" t="s">
        <v>115</v>
      </c>
      <c r="C55" s="36" t="s">
        <v>178</v>
      </c>
      <c r="D55" s="17"/>
      <c r="E55" s="60" t="s">
        <v>156</v>
      </c>
      <c r="F55" s="61"/>
    </row>
    <row r="56" spans="1:6" ht="36.75" customHeight="1" x14ac:dyDescent="0.2">
      <c r="A56" s="24" t="s">
        <v>117</v>
      </c>
      <c r="B56" s="16" t="s">
        <v>118</v>
      </c>
      <c r="C56" s="36" t="s">
        <v>178</v>
      </c>
      <c r="D56" s="17"/>
      <c r="E56" s="60" t="s">
        <v>157</v>
      </c>
      <c r="F56" s="61"/>
    </row>
    <row r="57" spans="1:6" ht="31.5" customHeight="1" x14ac:dyDescent="0.2">
      <c r="A57" s="24" t="s">
        <v>114</v>
      </c>
      <c r="B57" s="16" t="s">
        <v>215</v>
      </c>
      <c r="C57" s="36" t="s">
        <v>178</v>
      </c>
      <c r="D57" s="25">
        <v>13398</v>
      </c>
      <c r="E57" s="55" t="s">
        <v>216</v>
      </c>
      <c r="F57" s="56"/>
    </row>
    <row r="58" spans="1:6" ht="12" x14ac:dyDescent="0.2">
      <c r="A58" s="32"/>
      <c r="B58" s="32"/>
      <c r="C58" s="32"/>
      <c r="D58" s="33"/>
      <c r="E58" s="32"/>
      <c r="F58" s="32"/>
    </row>
    <row r="59" spans="1:6" ht="12" x14ac:dyDescent="0.2">
      <c r="A59" s="32"/>
      <c r="B59" s="32"/>
      <c r="C59" s="32"/>
      <c r="D59" s="33"/>
      <c r="E59" s="32"/>
      <c r="F59" s="32"/>
    </row>
    <row r="60" spans="1:6" ht="12" x14ac:dyDescent="0.2">
      <c r="A60" s="38"/>
      <c r="B60" s="39"/>
      <c r="C60" s="66" t="s">
        <v>158</v>
      </c>
      <c r="D60" s="67">
        <f>SUM(D3:D58)</f>
        <v>105572.8</v>
      </c>
      <c r="E60" s="32"/>
      <c r="F60" s="32"/>
    </row>
    <row r="61" spans="1:6" ht="12" x14ac:dyDescent="0.2">
      <c r="A61" s="38"/>
      <c r="B61" s="39"/>
      <c r="C61" s="40"/>
      <c r="D61" s="41"/>
      <c r="E61" s="32"/>
      <c r="F61" s="32"/>
    </row>
    <row r="62" spans="1:6" ht="12" x14ac:dyDescent="0.2">
      <c r="A62" s="32"/>
      <c r="B62" s="32"/>
      <c r="C62" s="32"/>
      <c r="D62" s="33"/>
      <c r="E62" s="32"/>
      <c r="F62" s="32"/>
    </row>
    <row r="63" spans="1:6" ht="48" x14ac:dyDescent="0.2">
      <c r="A63" s="32"/>
      <c r="B63" s="37" t="s">
        <v>217</v>
      </c>
      <c r="C63" s="42" t="s">
        <v>160</v>
      </c>
      <c r="D63" s="43">
        <f>D60</f>
        <v>105572.8</v>
      </c>
      <c r="E63" s="32"/>
      <c r="F63" s="32"/>
    </row>
    <row r="64" spans="1:6" ht="12" x14ac:dyDescent="0.2">
      <c r="A64" s="32"/>
      <c r="B64" s="32"/>
      <c r="C64" s="32"/>
      <c r="D64" s="33"/>
      <c r="E64" s="32"/>
      <c r="F64" s="32"/>
    </row>
    <row r="65" spans="1:6" ht="12" x14ac:dyDescent="0.2">
      <c r="A65" s="32"/>
      <c r="B65" s="32"/>
      <c r="C65" s="32"/>
      <c r="D65" s="33"/>
      <c r="E65" s="32"/>
      <c r="F65" s="32"/>
    </row>
    <row r="66" spans="1:6" ht="12" x14ac:dyDescent="0.2">
      <c r="A66" s="32"/>
      <c r="B66" s="32"/>
      <c r="C66" s="32"/>
      <c r="D66" s="33"/>
      <c r="E66" s="32"/>
      <c r="F66" s="32"/>
    </row>
    <row r="67" spans="1:6" ht="12" x14ac:dyDescent="0.2">
      <c r="A67" s="32"/>
      <c r="B67" s="32"/>
      <c r="C67" s="32"/>
      <c r="D67" s="33"/>
      <c r="E67" s="32"/>
      <c r="F67" s="32"/>
    </row>
    <row r="68" spans="1:6" ht="12" x14ac:dyDescent="0.2">
      <c r="A68" s="32"/>
      <c r="B68" s="32"/>
      <c r="C68" s="32"/>
      <c r="D68" s="33"/>
      <c r="E68" s="32"/>
      <c r="F68" s="32"/>
    </row>
    <row r="72" spans="1:6" x14ac:dyDescent="0.2">
      <c r="D72" s="12"/>
    </row>
    <row r="79" spans="1:6" ht="10.5" customHeight="1" x14ac:dyDescent="0.2"/>
    <row r="81" ht="3" customHeight="1" x14ac:dyDescent="0.2"/>
    <row r="83" ht="29.25" customHeight="1" x14ac:dyDescent="0.2"/>
  </sheetData>
  <mergeCells count="57">
    <mergeCell ref="A1:F1"/>
    <mergeCell ref="E57:F57"/>
    <mergeCell ref="E44:F44"/>
    <mergeCell ref="E49:F49"/>
    <mergeCell ref="E46:F46"/>
    <mergeCell ref="E47:F47"/>
    <mergeCell ref="E48:F48"/>
    <mergeCell ref="E51:F51"/>
    <mergeCell ref="E50:F50"/>
    <mergeCell ref="E54:F54"/>
    <mergeCell ref="E55:F55"/>
    <mergeCell ref="E56:F56"/>
    <mergeCell ref="E16:F16"/>
    <mergeCell ref="E2:F2"/>
    <mergeCell ref="E3:F3"/>
    <mergeCell ref="E4:F4"/>
    <mergeCell ref="E5:F5"/>
    <mergeCell ref="E6:F6"/>
    <mergeCell ref="E7:F7"/>
    <mergeCell ref="E13:F13"/>
    <mergeCell ref="E10:F10"/>
    <mergeCell ref="E12:F12"/>
    <mergeCell ref="E8:F8"/>
    <mergeCell ref="E9:F9"/>
    <mergeCell ref="E11:F11"/>
    <mergeCell ref="E14:F14"/>
    <mergeCell ref="E15:F15"/>
    <mergeCell ref="E31:F31"/>
    <mergeCell ref="E17:F17"/>
    <mergeCell ref="E19:F19"/>
    <mergeCell ref="E20:F20"/>
    <mergeCell ref="E21:F21"/>
    <mergeCell ref="E22:F22"/>
    <mergeCell ref="E23:F23"/>
    <mergeCell ref="E30:F30"/>
    <mergeCell ref="E28:F28"/>
    <mergeCell ref="E24:F24"/>
    <mergeCell ref="E25:F25"/>
    <mergeCell ref="E26:F26"/>
    <mergeCell ref="E27:F27"/>
    <mergeCell ref="E29:F29"/>
    <mergeCell ref="E18:F18"/>
    <mergeCell ref="E32:F32"/>
    <mergeCell ref="E33:F33"/>
    <mergeCell ref="E34:F34"/>
    <mergeCell ref="E35:F35"/>
    <mergeCell ref="E36:F36"/>
    <mergeCell ref="E37:F37"/>
    <mergeCell ref="E40:F40"/>
    <mergeCell ref="E41:F41"/>
    <mergeCell ref="E52:F52"/>
    <mergeCell ref="E53:F53"/>
    <mergeCell ref="E38:F38"/>
    <mergeCell ref="E39:F39"/>
    <mergeCell ref="E42:F42"/>
    <mergeCell ref="E43:F43"/>
    <mergeCell ref="E45:F45"/>
  </mergeCells>
  <printOptions horizontalCentered="1"/>
  <pageMargins left="0.31496062992125984" right="0.31496062992125984" top="0.35433070866141736" bottom="0.35433070866141736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4</vt:i4>
      </vt:variant>
      <vt:variant>
        <vt:lpstr>Intervalos com Nome</vt:lpstr>
      </vt:variant>
      <vt:variant>
        <vt:i4>4</vt:i4>
      </vt:variant>
    </vt:vector>
  </HeadingPairs>
  <TitlesOfParts>
    <vt:vector size="8" baseType="lpstr">
      <vt:lpstr>TIPO B</vt:lpstr>
      <vt:lpstr>TIPO C</vt:lpstr>
      <vt:lpstr>TIPO D</vt:lpstr>
      <vt:lpstr>TIPO E</vt:lpstr>
      <vt:lpstr>'TIPO B'!Área_de_Impressão</vt:lpstr>
      <vt:lpstr>'TIPO C'!Área_de_Impressão</vt:lpstr>
      <vt:lpstr>'TIPO D'!Área_de_Impressão</vt:lpstr>
      <vt:lpstr>'TIPO E'!Área_de_Impressão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2025-11-17T14:48:47Z</dcterms:modified>
  <cp:category/>
  <cp:contentStatus/>
</cp:coreProperties>
</file>